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Cálculo p" sheetId="3" r:id="rId1"/>
    <sheet name="Ejemplo" sheetId="4" r:id="rId2"/>
    <sheet name="Binomial" sheetId="1" r:id="rId3"/>
  </sheets>
  <calcPr calcId="125725"/>
</workbook>
</file>

<file path=xl/calcChain.xml><?xml version="1.0" encoding="utf-8"?>
<calcChain xmlns="http://schemas.openxmlformats.org/spreadsheetml/2006/main">
  <c r="BF4" i="1"/>
  <c r="BF5"/>
  <c r="BF6"/>
  <c r="BF7"/>
  <c r="BF8"/>
  <c r="BF9"/>
  <c r="BF10"/>
  <c r="BF11"/>
  <c r="BF12"/>
  <c r="BF13"/>
  <c r="BF14"/>
  <c r="BF15"/>
  <c r="BF16"/>
  <c r="BF17"/>
  <c r="BF18"/>
  <c r="BF19"/>
  <c r="BF20"/>
  <c r="BF21"/>
  <c r="BF22"/>
  <c r="BF23"/>
  <c r="BF24"/>
  <c r="BF25"/>
  <c r="BF26"/>
  <c r="BF27"/>
  <c r="BF28"/>
  <c r="BF29"/>
  <c r="BF30"/>
  <c r="BF31"/>
  <c r="BF32"/>
  <c r="BF33"/>
  <c r="BF34"/>
  <c r="BF35"/>
  <c r="BF36"/>
  <c r="BF37"/>
  <c r="BF38"/>
  <c r="BF39"/>
  <c r="BF40"/>
  <c r="BF41"/>
  <c r="BF42"/>
  <c r="BF43"/>
  <c r="BF44"/>
  <c r="BF45"/>
  <c r="BF46"/>
  <c r="BF47"/>
  <c r="BF48"/>
  <c r="BF49"/>
  <c r="BF50"/>
  <c r="BF51"/>
  <c r="BF52"/>
  <c r="BF53"/>
  <c r="BF54"/>
  <c r="BF55"/>
  <c r="BF56"/>
  <c r="BF57"/>
  <c r="BF58"/>
  <c r="BF59"/>
  <c r="BF60"/>
  <c r="BF61"/>
  <c r="BF62"/>
  <c r="BF63"/>
  <c r="BF64"/>
  <c r="BF65"/>
  <c r="BF66"/>
  <c r="BF67"/>
  <c r="BF68"/>
  <c r="BF69"/>
  <c r="BF70"/>
  <c r="BF71"/>
  <c r="BF72"/>
  <c r="BF73"/>
  <c r="BF74"/>
  <c r="BF75"/>
  <c r="BF76"/>
  <c r="BF77"/>
  <c r="BF78"/>
  <c r="BF79"/>
  <c r="BF80"/>
  <c r="BF81"/>
  <c r="BF82"/>
  <c r="BF83"/>
  <c r="BF84"/>
  <c r="BF85"/>
  <c r="BF86"/>
  <c r="BF87"/>
  <c r="BF88"/>
  <c r="BF89"/>
  <c r="BF90"/>
  <c r="BF91"/>
  <c r="BF92"/>
  <c r="BF93"/>
  <c r="BF94"/>
  <c r="BF95"/>
  <c r="BF96"/>
  <c r="BF97"/>
  <c r="BF98"/>
  <c r="BF99"/>
  <c r="BF100"/>
  <c r="BF101"/>
  <c r="BF102"/>
  <c r="BF103"/>
  <c r="BF3"/>
  <c r="AV4"/>
  <c r="AV5"/>
  <c r="AV6"/>
  <c r="AV7"/>
  <c r="AV8"/>
  <c r="AV9"/>
  <c r="AV10"/>
  <c r="AV11"/>
  <c r="AV12"/>
  <c r="AV13"/>
  <c r="AV14"/>
  <c r="AV15"/>
  <c r="AV16"/>
  <c r="AV17"/>
  <c r="AV18"/>
  <c r="AV19"/>
  <c r="AV20"/>
  <c r="AV21"/>
  <c r="AV22"/>
  <c r="AV23"/>
  <c r="AV24"/>
  <c r="AV25"/>
  <c r="AV26"/>
  <c r="AV27"/>
  <c r="AV28"/>
  <c r="AV29"/>
  <c r="AV30"/>
  <c r="AV31"/>
  <c r="AV32"/>
  <c r="AV33"/>
  <c r="AV34"/>
  <c r="AV35"/>
  <c r="AV36"/>
  <c r="AV37"/>
  <c r="AV38"/>
  <c r="AV39"/>
  <c r="AV40"/>
  <c r="AV41"/>
  <c r="AV42"/>
  <c r="AV43"/>
  <c r="AV44"/>
  <c r="AV45"/>
  <c r="AV46"/>
  <c r="AV47"/>
  <c r="AV48"/>
  <c r="AV49"/>
  <c r="AV50"/>
  <c r="AV51"/>
  <c r="AV52"/>
  <c r="AV53"/>
  <c r="AV54"/>
  <c r="AV55"/>
  <c r="AV56"/>
  <c r="AV57"/>
  <c r="AV58"/>
  <c r="AV59"/>
  <c r="AV60"/>
  <c r="AV61"/>
  <c r="AV62"/>
  <c r="AV63"/>
  <c r="AV64"/>
  <c r="AV65"/>
  <c r="AV66"/>
  <c r="AV67"/>
  <c r="AV68"/>
  <c r="AV69"/>
  <c r="AV70"/>
  <c r="AV71"/>
  <c r="AV72"/>
  <c r="AV73"/>
  <c r="AV74"/>
  <c r="AV75"/>
  <c r="AV76"/>
  <c r="AV77"/>
  <c r="AV78"/>
  <c r="AV79"/>
  <c r="AV80"/>
  <c r="AV81"/>
  <c r="AV82"/>
  <c r="AV83"/>
  <c r="AV3"/>
  <c r="G19" i="4"/>
  <c r="G4"/>
  <c r="AL4" i="1"/>
  <c r="AL5"/>
  <c r="AL6"/>
  <c r="AL7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3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3"/>
  <c r="S15"/>
  <c r="S16"/>
  <c r="S17"/>
  <c r="S18"/>
  <c r="S19"/>
  <c r="S20"/>
  <c r="S21"/>
  <c r="S22"/>
  <c r="S14"/>
  <c r="S4"/>
  <c r="S5"/>
  <c r="S6"/>
  <c r="S7"/>
  <c r="S8"/>
  <c r="S9"/>
  <c r="S10"/>
  <c r="S3"/>
  <c r="K21"/>
  <c r="K22"/>
  <c r="K23"/>
  <c r="K24"/>
  <c r="K25"/>
  <c r="K26"/>
  <c r="K20"/>
  <c r="K12"/>
  <c r="K13"/>
  <c r="K14"/>
  <c r="K15"/>
  <c r="K16"/>
  <c r="K11"/>
  <c r="K4"/>
  <c r="K5"/>
  <c r="K6"/>
  <c r="K7"/>
  <c r="K3"/>
  <c r="C21"/>
  <c r="C22"/>
  <c r="C23"/>
  <c r="C20"/>
  <c r="C12"/>
  <c r="C13"/>
  <c r="C11"/>
  <c r="C4"/>
  <c r="C3"/>
</calcChain>
</file>

<file path=xl/sharedStrings.xml><?xml version="1.0" encoding="utf-8"?>
<sst xmlns="http://schemas.openxmlformats.org/spreadsheetml/2006/main" count="56" uniqueCount="12">
  <si>
    <t>n (número de monedas)</t>
  </si>
  <si>
    <t>k (número de éxitos, caras)</t>
  </si>
  <si>
    <t>Probabilidad</t>
  </si>
  <si>
    <t>Número de monedas:</t>
  </si>
  <si>
    <t>Número de éxitos (caras):</t>
  </si>
  <si>
    <t>Probabilidad suceso:</t>
  </si>
  <si>
    <t>Probabilidad acumulada:</t>
  </si>
  <si>
    <t>Probabilidad aplicando función:</t>
  </si>
  <si>
    <t>Probabilidad aplicando fórmula:</t>
  </si>
  <si>
    <t>p</t>
  </si>
  <si>
    <t>p acum.</t>
  </si>
  <si>
    <t>Distribución binomial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</si>
</sst>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  <xf numFmtId="0" fontId="0" fillId="0" borderId="0" xfId="0" applyBorder="1"/>
    <xf numFmtId="0" fontId="0" fillId="2" borderId="1" xfId="0" applyFill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Binomial!$B$3:$B$4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cat>
          <c:val>
            <c:numRef>
              <c:f>Binomial!$C$3:$C$4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val>
        </c:ser>
        <c:axId val="60743680"/>
        <c:axId val="60745216"/>
      </c:barChart>
      <c:catAx>
        <c:axId val="60743680"/>
        <c:scaling>
          <c:orientation val="minMax"/>
        </c:scaling>
        <c:axPos val="b"/>
        <c:numFmt formatCode="General" sourceLinked="1"/>
        <c:tickLblPos val="nextTo"/>
        <c:crossAx val="60745216"/>
        <c:crosses val="autoZero"/>
        <c:auto val="1"/>
        <c:lblAlgn val="ctr"/>
        <c:lblOffset val="100"/>
      </c:catAx>
      <c:valAx>
        <c:axId val="60745216"/>
        <c:scaling>
          <c:orientation val="minMax"/>
        </c:scaling>
        <c:axPos val="l"/>
        <c:majorGridlines/>
        <c:numFmt formatCode="General" sourceLinked="1"/>
        <c:tickLblPos val="nextTo"/>
        <c:crossAx val="60743680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Binomial!$B$11:$B$13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cat>
          <c:val>
            <c:numRef>
              <c:f>Binomial!$C$11:$C$13</c:f>
              <c:numCache>
                <c:formatCode>General</c:formatCode>
                <c:ptCount val="3"/>
                <c:pt idx="0">
                  <c:v>0.25</c:v>
                </c:pt>
                <c:pt idx="1">
                  <c:v>0.5</c:v>
                </c:pt>
                <c:pt idx="2">
                  <c:v>0.25</c:v>
                </c:pt>
              </c:numCache>
            </c:numRef>
          </c:val>
        </c:ser>
        <c:axId val="60772736"/>
        <c:axId val="60774272"/>
      </c:barChart>
      <c:catAx>
        <c:axId val="60772736"/>
        <c:scaling>
          <c:orientation val="minMax"/>
        </c:scaling>
        <c:axPos val="b"/>
        <c:numFmt formatCode="General" sourceLinked="1"/>
        <c:tickLblPos val="nextTo"/>
        <c:crossAx val="60774272"/>
        <c:crosses val="autoZero"/>
        <c:auto val="1"/>
        <c:lblAlgn val="ctr"/>
        <c:lblOffset val="100"/>
      </c:catAx>
      <c:valAx>
        <c:axId val="60774272"/>
        <c:scaling>
          <c:orientation val="minMax"/>
        </c:scaling>
        <c:axPos val="l"/>
        <c:majorGridlines/>
        <c:numFmt formatCode="General" sourceLinked="1"/>
        <c:tickLblPos val="nextTo"/>
        <c:crossAx val="60772736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Binomial!$B$20:$B$23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Binomial!$C$20:$C$23</c:f>
              <c:numCache>
                <c:formatCode>General</c:formatCode>
                <c:ptCount val="4"/>
                <c:pt idx="0">
                  <c:v>0.12500000000000003</c:v>
                </c:pt>
                <c:pt idx="1">
                  <c:v>0.375</c:v>
                </c:pt>
                <c:pt idx="2">
                  <c:v>0.375</c:v>
                </c:pt>
                <c:pt idx="3">
                  <c:v>0.12500000000000003</c:v>
                </c:pt>
              </c:numCache>
            </c:numRef>
          </c:val>
        </c:ser>
        <c:axId val="60793600"/>
        <c:axId val="60795136"/>
      </c:barChart>
      <c:catAx>
        <c:axId val="60793600"/>
        <c:scaling>
          <c:orientation val="minMax"/>
        </c:scaling>
        <c:axPos val="b"/>
        <c:numFmt formatCode="General" sourceLinked="1"/>
        <c:tickLblPos val="nextTo"/>
        <c:crossAx val="60795136"/>
        <c:crosses val="autoZero"/>
        <c:auto val="1"/>
        <c:lblAlgn val="ctr"/>
        <c:lblOffset val="100"/>
      </c:catAx>
      <c:valAx>
        <c:axId val="60795136"/>
        <c:scaling>
          <c:orientation val="minMax"/>
        </c:scaling>
        <c:axPos val="l"/>
        <c:majorGridlines/>
        <c:numFmt formatCode="General" sourceLinked="1"/>
        <c:tickLblPos val="nextTo"/>
        <c:crossAx val="60793600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Binomial!$J$3:$J$7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Binomial!$K$3:$K$7</c:f>
              <c:numCache>
                <c:formatCode>General</c:formatCode>
                <c:ptCount val="5"/>
                <c:pt idx="0">
                  <c:v>6.25E-2</c:v>
                </c:pt>
                <c:pt idx="1">
                  <c:v>0.25000000000000006</c:v>
                </c:pt>
                <c:pt idx="2">
                  <c:v>0.375</c:v>
                </c:pt>
                <c:pt idx="3">
                  <c:v>0.25000000000000006</c:v>
                </c:pt>
                <c:pt idx="4">
                  <c:v>6.25E-2</c:v>
                </c:pt>
              </c:numCache>
            </c:numRef>
          </c:val>
        </c:ser>
        <c:axId val="120919168"/>
        <c:axId val="120920704"/>
      </c:barChart>
      <c:catAx>
        <c:axId val="120919168"/>
        <c:scaling>
          <c:orientation val="minMax"/>
        </c:scaling>
        <c:axPos val="b"/>
        <c:numFmt formatCode="General" sourceLinked="1"/>
        <c:tickLblPos val="nextTo"/>
        <c:crossAx val="120920704"/>
        <c:crosses val="autoZero"/>
        <c:auto val="1"/>
        <c:lblAlgn val="ctr"/>
        <c:lblOffset val="100"/>
      </c:catAx>
      <c:valAx>
        <c:axId val="120920704"/>
        <c:scaling>
          <c:orientation val="minMax"/>
        </c:scaling>
        <c:axPos val="l"/>
        <c:majorGridlines/>
        <c:numFmt formatCode="General" sourceLinked="1"/>
        <c:tickLblPos val="nextTo"/>
        <c:crossAx val="120919168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Binomial!$J$11:$J$16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Binomial!$K$11:$K$16</c:f>
              <c:numCache>
                <c:formatCode>General</c:formatCode>
                <c:ptCount val="6"/>
                <c:pt idx="0">
                  <c:v>3.125E-2</c:v>
                </c:pt>
                <c:pt idx="1">
                  <c:v>0.15625</c:v>
                </c:pt>
                <c:pt idx="2">
                  <c:v>0.31250000000000006</c:v>
                </c:pt>
                <c:pt idx="3">
                  <c:v>0.31250000000000006</c:v>
                </c:pt>
                <c:pt idx="4">
                  <c:v>0.15625</c:v>
                </c:pt>
                <c:pt idx="5">
                  <c:v>3.125E-2</c:v>
                </c:pt>
              </c:numCache>
            </c:numRef>
          </c:val>
        </c:ser>
        <c:axId val="120956416"/>
        <c:axId val="120957952"/>
      </c:barChart>
      <c:catAx>
        <c:axId val="120956416"/>
        <c:scaling>
          <c:orientation val="minMax"/>
        </c:scaling>
        <c:axPos val="b"/>
        <c:numFmt formatCode="General" sourceLinked="1"/>
        <c:tickLblPos val="nextTo"/>
        <c:crossAx val="120957952"/>
        <c:crosses val="autoZero"/>
        <c:auto val="1"/>
        <c:lblAlgn val="ctr"/>
        <c:lblOffset val="100"/>
      </c:catAx>
      <c:valAx>
        <c:axId val="120957952"/>
        <c:scaling>
          <c:orientation val="minMax"/>
        </c:scaling>
        <c:axPos val="l"/>
        <c:majorGridlines/>
        <c:numFmt formatCode="General" sourceLinked="1"/>
        <c:tickLblPos val="nextTo"/>
        <c:crossAx val="120956416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Binomial!$J$20:$J$26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Binomial!$K$20:$K$26</c:f>
              <c:numCache>
                <c:formatCode>General</c:formatCode>
                <c:ptCount val="7"/>
                <c:pt idx="0">
                  <c:v>1.5625000000000007E-2</c:v>
                </c:pt>
                <c:pt idx="1">
                  <c:v>9.375E-2</c:v>
                </c:pt>
                <c:pt idx="2">
                  <c:v>0.234375</c:v>
                </c:pt>
                <c:pt idx="3">
                  <c:v>0.31250000000000011</c:v>
                </c:pt>
                <c:pt idx="4">
                  <c:v>0.234375</c:v>
                </c:pt>
                <c:pt idx="5">
                  <c:v>9.375E-2</c:v>
                </c:pt>
                <c:pt idx="6">
                  <c:v>1.5625000000000007E-2</c:v>
                </c:pt>
              </c:numCache>
            </c:numRef>
          </c:val>
        </c:ser>
        <c:axId val="60819328"/>
        <c:axId val="60820864"/>
      </c:barChart>
      <c:catAx>
        <c:axId val="60819328"/>
        <c:scaling>
          <c:orientation val="minMax"/>
        </c:scaling>
        <c:axPos val="b"/>
        <c:numFmt formatCode="General" sourceLinked="1"/>
        <c:tickLblPos val="nextTo"/>
        <c:crossAx val="60820864"/>
        <c:crosses val="autoZero"/>
        <c:auto val="1"/>
        <c:lblAlgn val="ctr"/>
        <c:lblOffset val="100"/>
      </c:catAx>
      <c:valAx>
        <c:axId val="60820864"/>
        <c:scaling>
          <c:orientation val="minMax"/>
        </c:scaling>
        <c:axPos val="l"/>
        <c:majorGridlines/>
        <c:numFmt formatCode="General" sourceLinked="1"/>
        <c:tickLblPos val="nextTo"/>
        <c:crossAx val="60819328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Binomial!$R$3:$R$10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cat>
          <c:val>
            <c:numRef>
              <c:f>Binomial!$S$3:$S$10</c:f>
              <c:numCache>
                <c:formatCode>General</c:formatCode>
                <c:ptCount val="8"/>
                <c:pt idx="0">
                  <c:v>7.8125000000000017E-3</c:v>
                </c:pt>
                <c:pt idx="1">
                  <c:v>5.4687500000000028E-2</c:v>
                </c:pt>
                <c:pt idx="2">
                  <c:v>0.1640625</c:v>
                </c:pt>
                <c:pt idx="3">
                  <c:v>0.27343750000000006</c:v>
                </c:pt>
                <c:pt idx="4">
                  <c:v>0.27343750000000006</c:v>
                </c:pt>
                <c:pt idx="5">
                  <c:v>0.1640625</c:v>
                </c:pt>
                <c:pt idx="6">
                  <c:v>5.4687500000000028E-2</c:v>
                </c:pt>
                <c:pt idx="7">
                  <c:v>7.8125000000000017E-3</c:v>
                </c:pt>
              </c:numCache>
            </c:numRef>
          </c:val>
        </c:ser>
        <c:axId val="60839808"/>
        <c:axId val="60841344"/>
      </c:barChart>
      <c:catAx>
        <c:axId val="60839808"/>
        <c:scaling>
          <c:orientation val="minMax"/>
        </c:scaling>
        <c:axPos val="b"/>
        <c:numFmt formatCode="General" sourceLinked="1"/>
        <c:tickLblPos val="nextTo"/>
        <c:crossAx val="60841344"/>
        <c:crosses val="autoZero"/>
        <c:auto val="1"/>
        <c:lblAlgn val="ctr"/>
        <c:lblOffset val="100"/>
      </c:catAx>
      <c:valAx>
        <c:axId val="60841344"/>
        <c:scaling>
          <c:orientation val="minMax"/>
        </c:scaling>
        <c:axPos val="l"/>
        <c:majorGridlines/>
        <c:numFmt formatCode="General" sourceLinked="1"/>
        <c:tickLblPos val="nextTo"/>
        <c:crossAx val="60839808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Binomial!$R$14:$R$22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cat>
          <c:val>
            <c:numRef>
              <c:f>Binomial!$S$14:$S$22</c:f>
              <c:numCache>
                <c:formatCode>General</c:formatCode>
                <c:ptCount val="9"/>
                <c:pt idx="0">
                  <c:v>3.9062500000000009E-3</c:v>
                </c:pt>
                <c:pt idx="1">
                  <c:v>3.1250000000000007E-2</c:v>
                </c:pt>
                <c:pt idx="2">
                  <c:v>0.10937500000000006</c:v>
                </c:pt>
                <c:pt idx="3">
                  <c:v>0.21875000000000006</c:v>
                </c:pt>
                <c:pt idx="4">
                  <c:v>0.2734375</c:v>
                </c:pt>
                <c:pt idx="5">
                  <c:v>0.21875000000000006</c:v>
                </c:pt>
                <c:pt idx="6">
                  <c:v>0.10937500000000006</c:v>
                </c:pt>
                <c:pt idx="7">
                  <c:v>3.1250000000000007E-2</c:v>
                </c:pt>
                <c:pt idx="8">
                  <c:v>3.9062500000000009E-3</c:v>
                </c:pt>
              </c:numCache>
            </c:numRef>
          </c:val>
        </c:ser>
        <c:axId val="60864768"/>
        <c:axId val="60870656"/>
      </c:barChart>
      <c:catAx>
        <c:axId val="60864768"/>
        <c:scaling>
          <c:orientation val="minMax"/>
        </c:scaling>
        <c:axPos val="b"/>
        <c:numFmt formatCode="General" sourceLinked="1"/>
        <c:tickLblPos val="nextTo"/>
        <c:crossAx val="60870656"/>
        <c:crosses val="autoZero"/>
        <c:auto val="1"/>
        <c:lblAlgn val="ctr"/>
        <c:lblOffset val="100"/>
      </c:catAx>
      <c:valAx>
        <c:axId val="60870656"/>
        <c:scaling>
          <c:orientation val="minMax"/>
        </c:scaling>
        <c:axPos val="l"/>
        <c:majorGridlines/>
        <c:numFmt formatCode="General" sourceLinked="1"/>
        <c:tickLblPos val="nextTo"/>
        <c:crossAx val="60864768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Binomial!$AA$3:$AA$23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Binomial!$AB$3:$AB$23</c:f>
              <c:numCache>
                <c:formatCode>General</c:formatCode>
                <c:ptCount val="21"/>
                <c:pt idx="0">
                  <c:v>9.5367431640625E-7</c:v>
                </c:pt>
                <c:pt idx="1">
                  <c:v>1.9073486328125E-5</c:v>
                </c:pt>
                <c:pt idx="2">
                  <c:v>1.8119812011718753E-4</c:v>
                </c:pt>
                <c:pt idx="3">
                  <c:v>1.0871887207031254E-3</c:v>
                </c:pt>
                <c:pt idx="4">
                  <c:v>4.620552062988283E-3</c:v>
                </c:pt>
                <c:pt idx="5">
                  <c:v>1.4785766601562505E-2</c:v>
                </c:pt>
                <c:pt idx="6">
                  <c:v>3.6964416503906278E-2</c:v>
                </c:pt>
                <c:pt idx="7">
                  <c:v>7.3928833007812569E-2</c:v>
                </c:pt>
                <c:pt idx="8">
                  <c:v>0.12013435363769544</c:v>
                </c:pt>
                <c:pt idx="9">
                  <c:v>0.16017913818359372</c:v>
                </c:pt>
                <c:pt idx="10">
                  <c:v>0.17619705200195313</c:v>
                </c:pt>
                <c:pt idx="11">
                  <c:v>0.16017913818359372</c:v>
                </c:pt>
                <c:pt idx="12">
                  <c:v>0.12013435363769544</c:v>
                </c:pt>
                <c:pt idx="13">
                  <c:v>7.3928833007812569E-2</c:v>
                </c:pt>
                <c:pt idx="14">
                  <c:v>3.6964416503906278E-2</c:v>
                </c:pt>
                <c:pt idx="15">
                  <c:v>1.4785766601562505E-2</c:v>
                </c:pt>
                <c:pt idx="16">
                  <c:v>4.620552062988283E-3</c:v>
                </c:pt>
                <c:pt idx="17">
                  <c:v>1.0871887207031254E-3</c:v>
                </c:pt>
                <c:pt idx="18">
                  <c:v>1.8119812011718753E-4</c:v>
                </c:pt>
                <c:pt idx="19">
                  <c:v>1.9073486328125E-5</c:v>
                </c:pt>
                <c:pt idx="20">
                  <c:v>9.5367431640625E-7</c:v>
                </c:pt>
              </c:numCache>
            </c:numRef>
          </c:val>
        </c:ser>
        <c:axId val="60878208"/>
        <c:axId val="60880000"/>
      </c:barChart>
      <c:catAx>
        <c:axId val="60878208"/>
        <c:scaling>
          <c:orientation val="minMax"/>
        </c:scaling>
        <c:axPos val="b"/>
        <c:numFmt formatCode="General" sourceLinked="1"/>
        <c:tickLblPos val="nextTo"/>
        <c:crossAx val="60880000"/>
        <c:crosses val="autoZero"/>
        <c:auto val="1"/>
        <c:lblAlgn val="ctr"/>
        <c:lblOffset val="100"/>
      </c:catAx>
      <c:valAx>
        <c:axId val="60880000"/>
        <c:scaling>
          <c:orientation val="minMax"/>
        </c:scaling>
        <c:axPos val="l"/>
        <c:majorGridlines/>
        <c:numFmt formatCode="General" sourceLinked="1"/>
        <c:tickLblPos val="nextTo"/>
        <c:crossAx val="60878208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Binomial!$AK$3:$AK$43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cat>
          <c:val>
            <c:numRef>
              <c:f>Binomial!$AL$3:$AL$43</c:f>
              <c:numCache>
                <c:formatCode>General</c:formatCode>
                <c:ptCount val="41"/>
                <c:pt idx="0">
                  <c:v>9.0949470177292824E-13</c:v>
                </c:pt>
                <c:pt idx="1">
                  <c:v>3.6379788070917201E-11</c:v>
                </c:pt>
                <c:pt idx="2">
                  <c:v>7.0940586738288423E-10</c:v>
                </c:pt>
                <c:pt idx="3">
                  <c:v>8.9858076535165508E-9</c:v>
                </c:pt>
                <c:pt idx="4">
                  <c:v>8.3118720795027951E-8</c:v>
                </c:pt>
                <c:pt idx="5">
                  <c:v>5.9845478972420234E-7</c:v>
                </c:pt>
                <c:pt idx="6">
                  <c:v>3.4909862733911761E-6</c:v>
                </c:pt>
                <c:pt idx="7">
                  <c:v>1.6956219042185735E-5</c:v>
                </c:pt>
                <c:pt idx="8">
                  <c:v>6.9944403549016042E-5</c:v>
                </c:pt>
                <c:pt idx="9">
                  <c:v>2.4869121261872319E-4</c:v>
                </c:pt>
                <c:pt idx="10">
                  <c:v>7.7094275911804332E-4</c:v>
                </c:pt>
                <c:pt idx="11">
                  <c:v>2.1025711612310239E-3</c:v>
                </c:pt>
                <c:pt idx="12">
                  <c:v>5.081213639641655E-3</c:v>
                </c:pt>
                <c:pt idx="13">
                  <c:v>1.0944152454612775E-2</c:v>
                </c:pt>
                <c:pt idx="14">
                  <c:v>2.1106579733896114E-2</c:v>
                </c:pt>
                <c:pt idx="15">
                  <c:v>3.6584738205419846E-2</c:v>
                </c:pt>
                <c:pt idx="16">
                  <c:v>5.7163653445968604E-2</c:v>
                </c:pt>
                <c:pt idx="17">
                  <c:v>8.0701628394308556E-2</c:v>
                </c:pt>
                <c:pt idx="18">
                  <c:v>0.10311874739272754</c:v>
                </c:pt>
                <c:pt idx="19">
                  <c:v>0.11940065487578978</c:v>
                </c:pt>
                <c:pt idx="20">
                  <c:v>0.12537068761957923</c:v>
                </c:pt>
                <c:pt idx="21">
                  <c:v>0.11940065487578978</c:v>
                </c:pt>
                <c:pt idx="22">
                  <c:v>0.10311874739272754</c:v>
                </c:pt>
                <c:pt idx="23">
                  <c:v>8.0701628394308556E-2</c:v>
                </c:pt>
                <c:pt idx="24">
                  <c:v>5.7163653445968604E-2</c:v>
                </c:pt>
                <c:pt idx="25">
                  <c:v>3.6584738205419846E-2</c:v>
                </c:pt>
                <c:pt idx="26">
                  <c:v>2.1106579733896114E-2</c:v>
                </c:pt>
                <c:pt idx="27">
                  <c:v>1.0944152454612775E-2</c:v>
                </c:pt>
                <c:pt idx="28">
                  <c:v>5.081213639641655E-3</c:v>
                </c:pt>
                <c:pt idx="29">
                  <c:v>2.1025711612310239E-3</c:v>
                </c:pt>
                <c:pt idx="30">
                  <c:v>7.7094275911804332E-4</c:v>
                </c:pt>
                <c:pt idx="31">
                  <c:v>2.4869121261872319E-4</c:v>
                </c:pt>
                <c:pt idx="32">
                  <c:v>6.9944403549016042E-5</c:v>
                </c:pt>
                <c:pt idx="33">
                  <c:v>1.6956219042185735E-5</c:v>
                </c:pt>
                <c:pt idx="34">
                  <c:v>3.4909862733911761E-6</c:v>
                </c:pt>
                <c:pt idx="35">
                  <c:v>5.9845478972420234E-7</c:v>
                </c:pt>
                <c:pt idx="36">
                  <c:v>8.3118720795027951E-8</c:v>
                </c:pt>
                <c:pt idx="37">
                  <c:v>8.9858076535165508E-9</c:v>
                </c:pt>
                <c:pt idx="38">
                  <c:v>7.0940586738288423E-10</c:v>
                </c:pt>
                <c:pt idx="39">
                  <c:v>3.6379788070917201E-11</c:v>
                </c:pt>
                <c:pt idx="40">
                  <c:v>9.0949470177292824E-13</c:v>
                </c:pt>
              </c:numCache>
            </c:numRef>
          </c:val>
        </c:ser>
        <c:axId val="121024512"/>
        <c:axId val="121026048"/>
      </c:barChart>
      <c:catAx>
        <c:axId val="121024512"/>
        <c:scaling>
          <c:orientation val="minMax"/>
        </c:scaling>
        <c:axPos val="b"/>
        <c:numFmt formatCode="General" sourceLinked="1"/>
        <c:tickLblPos val="nextTo"/>
        <c:crossAx val="121026048"/>
        <c:crosses val="autoZero"/>
        <c:auto val="1"/>
        <c:lblAlgn val="ctr"/>
        <c:lblOffset val="100"/>
      </c:catAx>
      <c:valAx>
        <c:axId val="121026048"/>
        <c:scaling>
          <c:orientation val="minMax"/>
        </c:scaling>
        <c:axPos val="l"/>
        <c:majorGridlines/>
        <c:numFmt formatCode="General" sourceLinked="1"/>
        <c:tickLblPos val="nextTo"/>
        <c:crossAx val="121024512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val>
            <c:numRef>
              <c:f>Binomial!$AV$3:$AV$83</c:f>
              <c:numCache>
                <c:formatCode>General</c:formatCode>
                <c:ptCount val="81"/>
                <c:pt idx="0">
                  <c:v>8.2718061255302767E-25</c:v>
                </c:pt>
                <c:pt idx="1">
                  <c:v>6.6174449004242343E-23</c:v>
                </c:pt>
                <c:pt idx="2">
                  <c:v>2.6138907356675772E-21</c:v>
                </c:pt>
                <c:pt idx="3">
                  <c:v>6.796115912735667E-20</c:v>
                </c:pt>
                <c:pt idx="4">
                  <c:v>1.3082523132016181E-18</c:v>
                </c:pt>
                <c:pt idx="5">
                  <c:v>1.9885435160664629E-17</c:v>
                </c:pt>
                <c:pt idx="6">
                  <c:v>2.4856793950830846E-16</c:v>
                </c:pt>
                <c:pt idx="7">
                  <c:v>2.6277182176592465E-15</c:v>
                </c:pt>
                <c:pt idx="8">
                  <c:v>2.3977928736140674E-14</c:v>
                </c:pt>
                <c:pt idx="9">
                  <c:v>1.918234298891257E-13</c:v>
                </c:pt>
                <c:pt idx="10">
                  <c:v>1.3619463522127948E-12</c:v>
                </c:pt>
                <c:pt idx="11">
                  <c:v>8.6669313322631895E-12</c:v>
                </c:pt>
                <c:pt idx="12">
                  <c:v>4.9834855160513495E-11</c:v>
                </c:pt>
                <c:pt idx="13">
                  <c:v>2.6067462699345571E-10</c:v>
                </c:pt>
                <c:pt idx="14">
                  <c:v>1.2475142863258259E-9</c:v>
                </c:pt>
                <c:pt idx="15">
                  <c:v>5.4890628598336047E-9</c:v>
                </c:pt>
                <c:pt idx="16">
                  <c:v>2.2299317868074058E-8</c:v>
                </c:pt>
                <c:pt idx="17">
                  <c:v>8.3950373150396613E-8</c:v>
                </c:pt>
                <c:pt idx="18">
                  <c:v>2.9382630602638648E-7</c:v>
                </c:pt>
                <c:pt idx="19">
                  <c:v>9.5880163019136827E-7</c:v>
                </c:pt>
                <c:pt idx="20">
                  <c:v>2.924344972083679E-6</c:v>
                </c:pt>
                <c:pt idx="21">
                  <c:v>8.3552713488105226E-6</c:v>
                </c:pt>
                <c:pt idx="22">
                  <c:v>2.2407318617264466E-5</c:v>
                </c:pt>
                <c:pt idx="23">
                  <c:v>5.6505412165275727E-5</c:v>
                </c:pt>
                <c:pt idx="24">
                  <c:v>1.3420035389253033E-4</c:v>
                </c:pt>
                <c:pt idx="25">
                  <c:v>3.0060879271926805E-4</c:v>
                </c:pt>
                <c:pt idx="26">
                  <c:v>6.3590321536768002E-4</c:v>
                </c:pt>
                <c:pt idx="27">
                  <c:v>1.2718064307353594E-3</c:v>
                </c:pt>
                <c:pt idx="28">
                  <c:v>2.4073478867490837E-3</c:v>
                </c:pt>
                <c:pt idx="29">
                  <c:v>4.3166237969293891E-3</c:v>
                </c:pt>
                <c:pt idx="30">
                  <c:v>7.3382604547799317E-3</c:v>
                </c:pt>
                <c:pt idx="31">
                  <c:v>1.1835903959322476E-2</c:v>
                </c:pt>
                <c:pt idx="32">
                  <c:v>1.8123727937712615E-2</c:v>
                </c:pt>
                <c:pt idx="33">
                  <c:v>2.6361786091218229E-2</c:v>
                </c:pt>
                <c:pt idx="34">
                  <c:v>3.6441292537860513E-2</c:v>
                </c:pt>
                <c:pt idx="35">
                  <c:v>4.7894270192616897E-2</c:v>
                </c:pt>
                <c:pt idx="36">
                  <c:v>5.986783774077082E-2</c:v>
                </c:pt>
                <c:pt idx="37">
                  <c:v>7.1194185421457487E-2</c:v>
                </c:pt>
                <c:pt idx="38">
                  <c:v>8.056184139796474E-2</c:v>
                </c:pt>
                <c:pt idx="39">
                  <c:v>8.6758906120885423E-2</c:v>
                </c:pt>
                <c:pt idx="40">
                  <c:v>8.8927878773907218E-2</c:v>
                </c:pt>
                <c:pt idx="41">
                  <c:v>8.6758906120885423E-2</c:v>
                </c:pt>
                <c:pt idx="42">
                  <c:v>8.056184139796474E-2</c:v>
                </c:pt>
                <c:pt idx="43">
                  <c:v>7.1194185421457487E-2</c:v>
                </c:pt>
                <c:pt idx="44">
                  <c:v>5.986783774077082E-2</c:v>
                </c:pt>
                <c:pt idx="45">
                  <c:v>4.7894270192616897E-2</c:v>
                </c:pt>
                <c:pt idx="46">
                  <c:v>3.6441292537860513E-2</c:v>
                </c:pt>
                <c:pt idx="47">
                  <c:v>2.6361786091218229E-2</c:v>
                </c:pt>
                <c:pt idx="48">
                  <c:v>1.8123727937712615E-2</c:v>
                </c:pt>
                <c:pt idx="49">
                  <c:v>1.1835903959322476E-2</c:v>
                </c:pt>
                <c:pt idx="50">
                  <c:v>7.3382604547799317E-3</c:v>
                </c:pt>
                <c:pt idx="51">
                  <c:v>4.3166237969293891E-3</c:v>
                </c:pt>
                <c:pt idx="52">
                  <c:v>2.4073478867490837E-3</c:v>
                </c:pt>
                <c:pt idx="53">
                  <c:v>1.2718064307353594E-3</c:v>
                </c:pt>
                <c:pt idx="54">
                  <c:v>6.3590321536768002E-4</c:v>
                </c:pt>
                <c:pt idx="55">
                  <c:v>3.0060879271926805E-4</c:v>
                </c:pt>
                <c:pt idx="56">
                  <c:v>1.3420035389253033E-4</c:v>
                </c:pt>
                <c:pt idx="57">
                  <c:v>5.6505412165275727E-5</c:v>
                </c:pt>
                <c:pt idx="58">
                  <c:v>2.2407318617264466E-5</c:v>
                </c:pt>
                <c:pt idx="59">
                  <c:v>8.3552713488105226E-6</c:v>
                </c:pt>
                <c:pt idx="60">
                  <c:v>2.924344972083679E-6</c:v>
                </c:pt>
                <c:pt idx="61">
                  <c:v>9.5880163019136827E-7</c:v>
                </c:pt>
                <c:pt idx="62">
                  <c:v>2.9382630602638648E-7</c:v>
                </c:pt>
                <c:pt idx="63">
                  <c:v>8.3950373150396613E-8</c:v>
                </c:pt>
                <c:pt idx="64">
                  <c:v>2.2299317868074058E-8</c:v>
                </c:pt>
                <c:pt idx="65">
                  <c:v>5.4890628598336047E-9</c:v>
                </c:pt>
                <c:pt idx="66">
                  <c:v>1.2475142863258259E-9</c:v>
                </c:pt>
                <c:pt idx="67">
                  <c:v>2.6067462699345571E-10</c:v>
                </c:pt>
                <c:pt idx="68">
                  <c:v>4.9834855160513495E-11</c:v>
                </c:pt>
                <c:pt idx="69">
                  <c:v>8.6669313322631895E-12</c:v>
                </c:pt>
                <c:pt idx="70">
                  <c:v>1.3619463522127948E-12</c:v>
                </c:pt>
                <c:pt idx="71">
                  <c:v>1.918234298891257E-13</c:v>
                </c:pt>
                <c:pt idx="72">
                  <c:v>2.3977928736140674E-14</c:v>
                </c:pt>
                <c:pt idx="73">
                  <c:v>2.6277182176592465E-15</c:v>
                </c:pt>
                <c:pt idx="74">
                  <c:v>2.4856793950830846E-16</c:v>
                </c:pt>
                <c:pt idx="75">
                  <c:v>1.9885435160664629E-17</c:v>
                </c:pt>
                <c:pt idx="76">
                  <c:v>1.3082523132016181E-18</c:v>
                </c:pt>
                <c:pt idx="77">
                  <c:v>6.796115912735667E-20</c:v>
                </c:pt>
                <c:pt idx="78">
                  <c:v>2.6138907356675772E-21</c:v>
                </c:pt>
                <c:pt idx="79">
                  <c:v>6.6174449004242343E-23</c:v>
                </c:pt>
                <c:pt idx="80">
                  <c:v>8.2718061255302767E-25</c:v>
                </c:pt>
              </c:numCache>
            </c:numRef>
          </c:val>
        </c:ser>
        <c:axId val="121045760"/>
        <c:axId val="121047296"/>
      </c:barChart>
      <c:catAx>
        <c:axId val="121045760"/>
        <c:scaling>
          <c:orientation val="minMax"/>
        </c:scaling>
        <c:axPos val="b"/>
        <c:tickLblPos val="nextTo"/>
        <c:crossAx val="121047296"/>
        <c:crosses val="autoZero"/>
        <c:auto val="1"/>
        <c:lblAlgn val="ctr"/>
        <c:lblOffset val="100"/>
      </c:catAx>
      <c:valAx>
        <c:axId val="121047296"/>
        <c:scaling>
          <c:orientation val="minMax"/>
        </c:scaling>
        <c:axPos val="l"/>
        <c:majorGridlines/>
        <c:numFmt formatCode="General" sourceLinked="1"/>
        <c:tickLblPos val="nextTo"/>
        <c:crossAx val="121045760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val>
            <c:numRef>
              <c:f>Binomial!$BF$3:$BF$103</c:f>
              <c:numCache>
                <c:formatCode>General</c:formatCode>
                <c:ptCount val="101"/>
                <c:pt idx="0">
                  <c:v>7.8886090522101049E-31</c:v>
                </c:pt>
                <c:pt idx="1">
                  <c:v>7.8886090522101203E-29</c:v>
                </c:pt>
                <c:pt idx="2">
                  <c:v>3.9048614808440163E-27</c:v>
                </c:pt>
                <c:pt idx="3">
                  <c:v>1.2755880837423814E-25</c:v>
                </c:pt>
                <c:pt idx="4">
                  <c:v>3.09330110307528E-24</c:v>
                </c:pt>
                <c:pt idx="5">
                  <c:v>5.9391381179045477E-23</c:v>
                </c:pt>
                <c:pt idx="6">
                  <c:v>9.403635353348757E-22</c:v>
                </c:pt>
                <c:pt idx="7">
                  <c:v>1.2627738903068348E-20</c:v>
                </c:pt>
                <c:pt idx="8">
                  <c:v>1.4679746474816984E-19</c:v>
                </c:pt>
                <c:pt idx="9">
                  <c:v>1.5005963063146276E-18</c:v>
                </c:pt>
                <c:pt idx="10">
                  <c:v>1.3655426387463141E-17</c:v>
                </c:pt>
                <c:pt idx="11">
                  <c:v>1.1172621589742587E-16</c:v>
                </c:pt>
                <c:pt idx="12">
                  <c:v>8.2863610123923807E-16</c:v>
                </c:pt>
                <c:pt idx="13">
                  <c:v>5.6092289930040825E-15</c:v>
                </c:pt>
                <c:pt idx="14">
                  <c:v>3.4857351599382574E-14</c:v>
                </c:pt>
                <c:pt idx="15">
                  <c:v>1.9984881583646049E-13</c:v>
                </c:pt>
                <c:pt idx="16">
                  <c:v>1.0616968341311914E-12</c:v>
                </c:pt>
                <c:pt idx="17">
                  <c:v>5.2460314157070665E-12</c:v>
                </c:pt>
                <c:pt idx="18">
                  <c:v>2.4190033750204864E-11</c:v>
                </c:pt>
                <c:pt idx="19">
                  <c:v>1.0439909302720012E-10</c:v>
                </c:pt>
                <c:pt idx="20">
                  <c:v>4.2281632676015826E-10</c:v>
                </c:pt>
                <c:pt idx="21">
                  <c:v>1.6107288638482251E-9</c:v>
                </c:pt>
                <c:pt idx="22">
                  <c:v>5.7839809201822726E-9</c:v>
                </c:pt>
                <c:pt idx="23">
                  <c:v>1.9615239642357154E-8</c:v>
                </c:pt>
                <c:pt idx="24">
                  <c:v>6.2932227185896137E-8</c:v>
                </c:pt>
                <c:pt idx="25">
                  <c:v>1.9131397064512415E-7</c:v>
                </c:pt>
                <c:pt idx="26">
                  <c:v>5.5186722301478344E-7</c:v>
                </c:pt>
                <c:pt idx="27">
                  <c:v>1.5125249815960618E-6</c:v>
                </c:pt>
                <c:pt idx="28">
                  <c:v>3.94336870201832E-6</c:v>
                </c:pt>
                <c:pt idx="29">
                  <c:v>9.7904326394937607E-6</c:v>
                </c:pt>
                <c:pt idx="30">
                  <c:v>2.3170690580135303E-5</c:v>
                </c:pt>
                <c:pt idx="31">
                  <c:v>5.2320914213208338E-5</c:v>
                </c:pt>
                <c:pt idx="32">
                  <c:v>1.1281697127223096E-4</c:v>
                </c:pt>
                <c:pt idx="33">
                  <c:v>2.3247133474278003E-4</c:v>
                </c:pt>
                <c:pt idx="34">
                  <c:v>4.5810527728724264E-4</c:v>
                </c:pt>
                <c:pt idx="35">
                  <c:v>8.6385566574165393E-4</c:v>
                </c:pt>
                <c:pt idx="36">
                  <c:v>1.5597393964779877E-3</c:v>
                </c:pt>
                <c:pt idx="37">
                  <c:v>2.6979276047186924E-3</c:v>
                </c:pt>
                <c:pt idx="38">
                  <c:v>4.4728799762441089E-3</c:v>
                </c:pt>
                <c:pt idx="39">
                  <c:v>7.1107322699265653E-3</c:v>
                </c:pt>
                <c:pt idx="40">
                  <c:v>1.0843866711638011E-2</c:v>
                </c:pt>
                <c:pt idx="41">
                  <c:v>1.586907323654348E-2</c:v>
                </c:pt>
                <c:pt idx="42">
                  <c:v>2.2292269546572825E-2</c:v>
                </c:pt>
                <c:pt idx="43">
                  <c:v>3.0068642644214626E-2</c:v>
                </c:pt>
                <c:pt idx="44">
                  <c:v>3.895255978909621E-2</c:v>
                </c:pt>
                <c:pt idx="45">
                  <c:v>4.8474296626431046E-2</c:v>
                </c:pt>
                <c:pt idx="46">
                  <c:v>5.7958398140297553E-2</c:v>
                </c:pt>
                <c:pt idx="47">
                  <c:v>6.6590499990980115E-2</c:v>
                </c:pt>
                <c:pt idx="48">
                  <c:v>7.352701040670781E-2</c:v>
                </c:pt>
                <c:pt idx="49">
                  <c:v>7.8028664105077639E-2</c:v>
                </c:pt>
                <c:pt idx="50">
                  <c:v>7.9589237387178574E-2</c:v>
                </c:pt>
                <c:pt idx="51">
                  <c:v>7.8028664105077639E-2</c:v>
                </c:pt>
                <c:pt idx="52">
                  <c:v>7.352701040670781E-2</c:v>
                </c:pt>
                <c:pt idx="53">
                  <c:v>6.6590499990980115E-2</c:v>
                </c:pt>
                <c:pt idx="54">
                  <c:v>5.7958398140297553E-2</c:v>
                </c:pt>
                <c:pt idx="55">
                  <c:v>4.8474296626431046E-2</c:v>
                </c:pt>
                <c:pt idx="56">
                  <c:v>3.895255978909621E-2</c:v>
                </c:pt>
                <c:pt idx="57">
                  <c:v>3.0068642644214626E-2</c:v>
                </c:pt>
                <c:pt idx="58">
                  <c:v>2.2292269546572825E-2</c:v>
                </c:pt>
                <c:pt idx="59">
                  <c:v>1.586907323654348E-2</c:v>
                </c:pt>
                <c:pt idx="60">
                  <c:v>1.0843866711638011E-2</c:v>
                </c:pt>
                <c:pt idx="61">
                  <c:v>7.1107322699265653E-3</c:v>
                </c:pt>
                <c:pt idx="62">
                  <c:v>4.4728799762441089E-3</c:v>
                </c:pt>
                <c:pt idx="63">
                  <c:v>2.6979276047186924E-3</c:v>
                </c:pt>
                <c:pt idx="64">
                  <c:v>1.5597393964779877E-3</c:v>
                </c:pt>
                <c:pt idx="65">
                  <c:v>8.6385566574165393E-4</c:v>
                </c:pt>
                <c:pt idx="66">
                  <c:v>4.5810527728724264E-4</c:v>
                </c:pt>
                <c:pt idx="67">
                  <c:v>2.3247133474278003E-4</c:v>
                </c:pt>
                <c:pt idx="68">
                  <c:v>1.1281697127223096E-4</c:v>
                </c:pt>
                <c:pt idx="69">
                  <c:v>5.2320914213208338E-5</c:v>
                </c:pt>
                <c:pt idx="70">
                  <c:v>2.3170690580135303E-5</c:v>
                </c:pt>
                <c:pt idx="71">
                  <c:v>9.7904326394937607E-6</c:v>
                </c:pt>
                <c:pt idx="72">
                  <c:v>3.94336870201832E-6</c:v>
                </c:pt>
                <c:pt idx="73">
                  <c:v>1.5125249815960618E-6</c:v>
                </c:pt>
                <c:pt idx="74">
                  <c:v>5.5186722301478344E-7</c:v>
                </c:pt>
                <c:pt idx="75">
                  <c:v>1.9131397064512415E-7</c:v>
                </c:pt>
                <c:pt idx="76">
                  <c:v>6.2932227185896137E-8</c:v>
                </c:pt>
                <c:pt idx="77">
                  <c:v>1.9615239642357154E-8</c:v>
                </c:pt>
                <c:pt idx="78">
                  <c:v>5.7839809201822726E-9</c:v>
                </c:pt>
                <c:pt idx="79">
                  <c:v>1.6107288638482251E-9</c:v>
                </c:pt>
                <c:pt idx="80">
                  <c:v>4.2281632676015826E-10</c:v>
                </c:pt>
                <c:pt idx="81">
                  <c:v>1.0439909302720012E-10</c:v>
                </c:pt>
                <c:pt idx="82">
                  <c:v>2.4190033750204864E-11</c:v>
                </c:pt>
                <c:pt idx="83">
                  <c:v>5.2460314157070665E-12</c:v>
                </c:pt>
                <c:pt idx="84">
                  <c:v>1.0616968341311914E-12</c:v>
                </c:pt>
                <c:pt idx="85">
                  <c:v>1.9984881583646049E-13</c:v>
                </c:pt>
                <c:pt idx="86">
                  <c:v>3.4857351599382574E-14</c:v>
                </c:pt>
                <c:pt idx="87">
                  <c:v>5.6092289930040825E-15</c:v>
                </c:pt>
                <c:pt idx="88">
                  <c:v>8.2863610123923807E-16</c:v>
                </c:pt>
                <c:pt idx="89">
                  <c:v>1.1172621589742587E-16</c:v>
                </c:pt>
                <c:pt idx="90">
                  <c:v>1.3655426387463141E-17</c:v>
                </c:pt>
                <c:pt idx="91">
                  <c:v>1.5005963063146276E-18</c:v>
                </c:pt>
                <c:pt idx="92">
                  <c:v>1.4679746474816984E-19</c:v>
                </c:pt>
                <c:pt idx="93">
                  <c:v>1.2627738903068348E-20</c:v>
                </c:pt>
                <c:pt idx="94">
                  <c:v>9.403635353348757E-22</c:v>
                </c:pt>
                <c:pt idx="95">
                  <c:v>5.9391381179045477E-23</c:v>
                </c:pt>
                <c:pt idx="96">
                  <c:v>3.09330110307528E-24</c:v>
                </c:pt>
                <c:pt idx="97">
                  <c:v>1.2755880837423814E-25</c:v>
                </c:pt>
                <c:pt idx="98">
                  <c:v>3.9048614808440163E-27</c:v>
                </c:pt>
                <c:pt idx="99">
                  <c:v>7.8886090522101203E-29</c:v>
                </c:pt>
                <c:pt idx="100">
                  <c:v>7.8886090522101049E-31</c:v>
                </c:pt>
              </c:numCache>
            </c:numRef>
          </c:val>
        </c:ser>
        <c:axId val="121067008"/>
        <c:axId val="121068544"/>
      </c:barChart>
      <c:catAx>
        <c:axId val="121067008"/>
        <c:scaling>
          <c:orientation val="minMax"/>
        </c:scaling>
        <c:axPos val="b"/>
        <c:tickLblPos val="nextTo"/>
        <c:crossAx val="121068544"/>
        <c:crosses val="autoZero"/>
        <c:auto val="1"/>
        <c:lblAlgn val="ctr"/>
        <c:lblOffset val="100"/>
      </c:catAx>
      <c:valAx>
        <c:axId val="121068544"/>
        <c:scaling>
          <c:orientation val="minMax"/>
        </c:scaling>
        <c:axPos val="l"/>
        <c:majorGridlines/>
        <c:numFmt formatCode="General" sourceLinked="1"/>
        <c:tickLblPos val="nextTo"/>
        <c:crossAx val="121067008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7</xdr:row>
      <xdr:rowOff>190499</xdr:rowOff>
    </xdr:from>
    <xdr:to>
      <xdr:col>3</xdr:col>
      <xdr:colOff>752475</xdr:colOff>
      <xdr:row>25</xdr:row>
      <xdr:rowOff>19050</xdr:rowOff>
    </xdr:to>
    <xdr:sp macro="" textlink="">
      <xdr:nvSpPr>
        <xdr:cNvPr id="2" name="1 CuadroTexto"/>
        <xdr:cNvSpPr txBox="1"/>
      </xdr:nvSpPr>
      <xdr:spPr>
        <a:xfrm>
          <a:off x="752475" y="1523999"/>
          <a:ext cx="2447925" cy="32575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1100" b="1"/>
            <a:t>Cálculo de probabilidades de la distribución binomial.</a:t>
          </a:r>
        </a:p>
        <a:p>
          <a:endParaRPr lang="es-ES" sz="1100"/>
        </a:p>
        <a:p>
          <a:r>
            <a:rPr lang="es-ES" sz="1100"/>
            <a:t>Distribución simétrica, donde p = q = 0,5</a:t>
          </a:r>
          <a:r>
            <a:rPr lang="es-ES" sz="1100" baseline="0"/>
            <a:t> (e</a:t>
          </a:r>
          <a:r>
            <a:rPr lang="es-ES" sz="1100"/>
            <a:t>jemplo de la moneda).</a:t>
          </a:r>
        </a:p>
        <a:p>
          <a:endParaRPr lang="es-ES" sz="1100"/>
        </a:p>
        <a:p>
          <a:r>
            <a:rPr lang="es-ES" sz="1100"/>
            <a:t>INSTRUCCIONES:</a:t>
          </a:r>
        </a:p>
        <a:p>
          <a:endParaRPr lang="es-ES" sz="1100"/>
        </a:p>
        <a:p>
          <a:r>
            <a:rPr lang="es-ES" sz="1100"/>
            <a:t>Introduca</a:t>
          </a:r>
          <a:r>
            <a:rPr lang="es-ES" sz="1100" baseline="0"/>
            <a:t> en D4 el número de monedas y en D5 el de éxitos (por ejemplo, de caras).</a:t>
          </a:r>
        </a:p>
        <a:p>
          <a:endParaRPr lang="es-ES" sz="1100" baseline="0"/>
        </a:p>
        <a:p>
          <a:r>
            <a:rPr lang="es-ES" sz="1100" b="1" baseline="0"/>
            <a:t>En D6 aparece la probabilidad:</a:t>
          </a:r>
          <a:r>
            <a:rPr lang="es-ES" sz="1100" b="0" baseline="0"/>
            <a:t> obtener k caras al lanzar n monedas.</a:t>
          </a:r>
        </a:p>
        <a:p>
          <a:endParaRPr lang="es-ES" sz="1100" b="0" baseline="0"/>
        </a:p>
        <a:p>
          <a:r>
            <a:rPr lang="es-ES" sz="1100" b="1" baseline="0"/>
            <a:t>En D7 aparece la probabilidad acumulada</a:t>
          </a:r>
          <a:r>
            <a:rPr lang="es-ES" sz="1100" b="0" baseline="0"/>
            <a:t>: obtener HASTA k caras (k o menos) al lanzar n monedas.</a:t>
          </a:r>
          <a:endParaRPr lang="es-ES" sz="1100"/>
        </a:p>
      </xdr:txBody>
    </xdr:sp>
    <xdr:clientData/>
  </xdr:twoCellAnchor>
  <xdr:twoCellAnchor>
    <xdr:from>
      <xdr:col>4</xdr:col>
      <xdr:colOff>761999</xdr:colOff>
      <xdr:row>0</xdr:row>
      <xdr:rowOff>85725</xdr:rowOff>
    </xdr:from>
    <xdr:to>
      <xdr:col>11</xdr:col>
      <xdr:colOff>228600</xdr:colOff>
      <xdr:row>11</xdr:row>
      <xdr:rowOff>9525</xdr:rowOff>
    </xdr:to>
    <xdr:sp macro="" textlink="">
      <xdr:nvSpPr>
        <xdr:cNvPr id="3" name="2 CuadroTexto"/>
        <xdr:cNvSpPr txBox="1"/>
      </xdr:nvSpPr>
      <xdr:spPr>
        <a:xfrm>
          <a:off x="3971924" y="85725"/>
          <a:ext cx="4800601" cy="2019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La función es:</a:t>
          </a:r>
          <a:r>
            <a:rPr lang="es-ES" sz="1100" baseline="0"/>
            <a:t> </a:t>
          </a:r>
          <a:r>
            <a:rPr lang="es-ES" sz="1100"/>
            <a:t>(pinchar en D6 y D7 para ver su contenido):</a:t>
          </a:r>
        </a:p>
        <a:p>
          <a:endParaRPr lang="es-ES" sz="1100"/>
        </a:p>
        <a:p>
          <a:r>
            <a:rPr lang="es-ES" sz="1100"/>
            <a:t>=DISTR.BINOM(D5;D4;0,5;FALSO) (D6)</a:t>
          </a:r>
        </a:p>
        <a:p>
          <a:r>
            <a:rPr lang="es-ES" sz="1100"/>
            <a:t>=DISTR.BINOM(D5;D4;0,5;VERDADERO) (D7)</a:t>
          </a:r>
        </a:p>
        <a:p>
          <a:endParaRPr lang="es-ES" sz="1100"/>
        </a:p>
        <a:p>
          <a:r>
            <a:rPr lang="es-ES" sz="1100"/>
            <a:t>Como</a:t>
          </a:r>
          <a:r>
            <a:rPr lang="es-ES" sz="1100" baseline="0"/>
            <a:t> vemos, tiene 4 argumentos:</a:t>
          </a:r>
        </a:p>
        <a:p>
          <a:pPr lvl="1"/>
          <a:r>
            <a:rPr lang="es-ES" sz="1100" baseline="0"/>
            <a:t>Número de éxitos (D5)</a:t>
          </a:r>
        </a:p>
        <a:p>
          <a:pPr lvl="1"/>
          <a:r>
            <a:rPr lang="es-ES" sz="1100" baseline="0"/>
            <a:t>Número de ensayos (D4)</a:t>
          </a:r>
        </a:p>
        <a:p>
          <a:pPr lvl="1"/>
          <a:r>
            <a:rPr lang="es-ES" sz="1100" baseline="0"/>
            <a:t>Probabilidad de éxito: siempre es 0,5 ya que es simétrica.</a:t>
          </a:r>
        </a:p>
        <a:p>
          <a:pPr lvl="1"/>
          <a:r>
            <a:rPr lang="es-ES" sz="1100" baseline="0"/>
            <a:t>Acumulado: se pone FALSO para que use la función de probabilidad y  VERDADERO para la acumulada.</a:t>
          </a:r>
        </a:p>
        <a:p>
          <a:pPr lvl="1"/>
          <a:endParaRPr lang="es-ES" sz="1100" baseline="0"/>
        </a:p>
        <a:p>
          <a:pPr lvl="1"/>
          <a:endParaRPr lang="es-ES" sz="1100"/>
        </a:p>
      </xdr:txBody>
    </xdr:sp>
    <xdr:clientData/>
  </xdr:twoCellAnchor>
  <xdr:twoCellAnchor>
    <xdr:from>
      <xdr:col>5</xdr:col>
      <xdr:colOff>1</xdr:colOff>
      <xdr:row>11</xdr:row>
      <xdr:rowOff>66677</xdr:rowOff>
    </xdr:from>
    <xdr:to>
      <xdr:col>11</xdr:col>
      <xdr:colOff>228601</xdr:colOff>
      <xdr:row>14</xdr:row>
      <xdr:rowOff>9525</xdr:rowOff>
    </xdr:to>
    <xdr:sp macro="" textlink="">
      <xdr:nvSpPr>
        <xdr:cNvPr id="7" name="6 CuadroTexto"/>
        <xdr:cNvSpPr txBox="1"/>
      </xdr:nvSpPr>
      <xdr:spPr>
        <a:xfrm>
          <a:off x="3971926" y="2162177"/>
          <a:ext cx="4800600" cy="5143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Aquí</a:t>
          </a:r>
          <a:r>
            <a:rPr lang="es-ES" sz="1100" baseline="0"/>
            <a:t>  abajo se ha pegado la imagen del cuadro de diálogo de la función binomial.</a:t>
          </a:r>
        </a:p>
        <a:p>
          <a:r>
            <a:rPr lang="es-ES" sz="1100" baseline="0"/>
            <a:t>Es una imagen </a:t>
          </a:r>
          <a:r>
            <a:rPr lang="es-ES" sz="1100" b="1" baseline="0"/>
            <a:t>no operable</a:t>
          </a:r>
          <a:r>
            <a:rPr lang="es-ES" sz="1100" baseline="0"/>
            <a:t>.</a:t>
          </a:r>
          <a:endParaRPr lang="es-ES" sz="1100"/>
        </a:p>
      </xdr:txBody>
    </xdr:sp>
    <xdr:clientData/>
  </xdr:twoCellAnchor>
  <xdr:twoCellAnchor editAs="oneCell">
    <xdr:from>
      <xdr:col>5</xdr:col>
      <xdr:colOff>542925</xdr:colOff>
      <xdr:row>14</xdr:row>
      <xdr:rowOff>47625</xdr:rowOff>
    </xdr:from>
    <xdr:to>
      <xdr:col>10</xdr:col>
      <xdr:colOff>381000</xdr:colOff>
      <xdr:row>25</xdr:row>
      <xdr:rowOff>28575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14850" y="2714625"/>
          <a:ext cx="3648075" cy="20764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8</xdr:row>
      <xdr:rowOff>19049</xdr:rowOff>
    </xdr:from>
    <xdr:to>
      <xdr:col>4</xdr:col>
      <xdr:colOff>0</xdr:colOff>
      <xdr:row>25</xdr:row>
      <xdr:rowOff>76200</xdr:rowOff>
    </xdr:to>
    <xdr:sp macro="" textlink="">
      <xdr:nvSpPr>
        <xdr:cNvPr id="2" name="1 CuadroTexto"/>
        <xdr:cNvSpPr txBox="1"/>
      </xdr:nvSpPr>
      <xdr:spPr>
        <a:xfrm>
          <a:off x="771524" y="1543049"/>
          <a:ext cx="2438401" cy="3295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1100" b="1"/>
            <a:t>Cálculo de probabilidades de la distribución binomial.</a:t>
          </a:r>
        </a:p>
        <a:p>
          <a:endParaRPr lang="es-ES" sz="1100"/>
        </a:p>
        <a:p>
          <a:r>
            <a:rPr lang="es-ES" sz="1100"/>
            <a:t>Distribución simétrica, donde p = q = 0,5</a:t>
          </a:r>
          <a:r>
            <a:rPr lang="es-ES" sz="1100" baseline="0"/>
            <a:t> (e</a:t>
          </a:r>
          <a:r>
            <a:rPr lang="es-ES" sz="1100"/>
            <a:t>jemplo de la moneda).</a:t>
          </a:r>
        </a:p>
        <a:p>
          <a:endParaRPr lang="es-ES" sz="1100"/>
        </a:p>
        <a:p>
          <a:r>
            <a:rPr lang="es-ES" sz="1100"/>
            <a:t>INSTRUCCIONES:</a:t>
          </a:r>
        </a:p>
        <a:p>
          <a:endParaRPr lang="es-ES" sz="1100"/>
        </a:p>
        <a:p>
          <a:r>
            <a:rPr lang="es-ES" sz="1100"/>
            <a:t>Introduca</a:t>
          </a:r>
          <a:r>
            <a:rPr lang="es-ES" sz="1100" baseline="0"/>
            <a:t> en D4 el número de monedas y en D5 el de éxitos (por ejemplo, de caras).</a:t>
          </a:r>
        </a:p>
        <a:p>
          <a:endParaRPr lang="es-ES" sz="1100" baseline="0"/>
        </a:p>
        <a:p>
          <a:r>
            <a:rPr lang="es-ES" sz="1100" b="1" baseline="0"/>
            <a:t>En D6 aparece la probabilidad:</a:t>
          </a:r>
          <a:r>
            <a:rPr lang="es-ES" sz="1100" b="0" baseline="0"/>
            <a:t> obtener k caras al lanzar n monedas.</a:t>
          </a:r>
        </a:p>
        <a:p>
          <a:endParaRPr lang="es-ES" sz="1100" b="0" baseline="0"/>
        </a:p>
        <a:p>
          <a:r>
            <a:rPr lang="es-ES" sz="1100" b="1" baseline="0"/>
            <a:t>En D7 aparece la probabilidad acumulada</a:t>
          </a:r>
          <a:r>
            <a:rPr lang="es-ES" sz="1100" b="0" baseline="0"/>
            <a:t>: obtener HASTA k caras (k o menos) al lanzar n monedas.</a:t>
          </a:r>
          <a:endParaRPr lang="es-ES" sz="1100"/>
        </a:p>
      </xdr:txBody>
    </xdr:sp>
    <xdr:clientData/>
  </xdr:twoCellAnchor>
  <xdr:twoCellAnchor>
    <xdr:from>
      <xdr:col>5</xdr:col>
      <xdr:colOff>504825</xdr:colOff>
      <xdr:row>13</xdr:row>
      <xdr:rowOff>133350</xdr:rowOff>
    </xdr:from>
    <xdr:to>
      <xdr:col>8</xdr:col>
      <xdr:colOff>333375</xdr:colOff>
      <xdr:row>16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238750" y="2609850"/>
          <a:ext cx="3086100" cy="514350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142876</xdr:colOff>
      <xdr:row>1</xdr:row>
      <xdr:rowOff>19051</xdr:rowOff>
    </xdr:from>
    <xdr:to>
      <xdr:col>6</xdr:col>
      <xdr:colOff>581026</xdr:colOff>
      <xdr:row>7</xdr:row>
      <xdr:rowOff>1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152401</xdr:colOff>
      <xdr:row>9</xdr:row>
      <xdr:rowOff>9525</xdr:rowOff>
    </xdr:from>
    <xdr:to>
      <xdr:col>6</xdr:col>
      <xdr:colOff>571501</xdr:colOff>
      <xdr:row>15</xdr:row>
      <xdr:rowOff>171450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161925</xdr:colOff>
      <xdr:row>18</xdr:row>
      <xdr:rowOff>9524</xdr:rowOff>
    </xdr:from>
    <xdr:to>
      <xdr:col>6</xdr:col>
      <xdr:colOff>561975</xdr:colOff>
      <xdr:row>24</xdr:row>
      <xdr:rowOff>152400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171450</xdr:colOff>
      <xdr:row>1</xdr:row>
      <xdr:rowOff>1</xdr:rowOff>
    </xdr:from>
    <xdr:to>
      <xdr:col>14</xdr:col>
      <xdr:colOff>647700</xdr:colOff>
      <xdr:row>7</xdr:row>
      <xdr:rowOff>76200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228599</xdr:colOff>
      <xdr:row>9</xdr:row>
      <xdr:rowOff>0</xdr:rowOff>
    </xdr:from>
    <xdr:to>
      <xdr:col>14</xdr:col>
      <xdr:colOff>695325</xdr:colOff>
      <xdr:row>16</xdr:row>
      <xdr:rowOff>0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342900</xdr:colOff>
      <xdr:row>17</xdr:row>
      <xdr:rowOff>152400</xdr:rowOff>
    </xdr:from>
    <xdr:to>
      <xdr:col>14</xdr:col>
      <xdr:colOff>742950</xdr:colOff>
      <xdr:row>25</xdr:row>
      <xdr:rowOff>161925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361950</xdr:colOff>
      <xdr:row>1</xdr:row>
      <xdr:rowOff>19050</xdr:rowOff>
    </xdr:from>
    <xdr:to>
      <xdr:col>23</xdr:col>
      <xdr:colOff>514350</xdr:colOff>
      <xdr:row>10</xdr:row>
      <xdr:rowOff>57150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400050</xdr:colOff>
      <xdr:row>11</xdr:row>
      <xdr:rowOff>171450</xdr:rowOff>
    </xdr:from>
    <xdr:to>
      <xdr:col>23</xdr:col>
      <xdr:colOff>600075</xdr:colOff>
      <xdr:row>21</xdr:row>
      <xdr:rowOff>171450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142875</xdr:colOff>
      <xdr:row>5</xdr:row>
      <xdr:rowOff>142875</xdr:rowOff>
    </xdr:from>
    <xdr:to>
      <xdr:col>34</xdr:col>
      <xdr:colOff>142875</xdr:colOff>
      <xdr:row>20</xdr:row>
      <xdr:rowOff>28575</xdr:rowOff>
    </xdr:to>
    <xdr:graphicFrame macro="">
      <xdr:nvGraphicFramePr>
        <xdr:cNvPr id="13" name="1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38</xdr:col>
      <xdr:colOff>209550</xdr:colOff>
      <xdr:row>6</xdr:row>
      <xdr:rowOff>9525</xdr:rowOff>
    </xdr:from>
    <xdr:to>
      <xdr:col>44</xdr:col>
      <xdr:colOff>209550</xdr:colOff>
      <xdr:row>20</xdr:row>
      <xdr:rowOff>85725</xdr:rowOff>
    </xdr:to>
    <xdr:graphicFrame macro="">
      <xdr:nvGraphicFramePr>
        <xdr:cNvPr id="14" name="1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48</xdr:col>
      <xdr:colOff>400050</xdr:colOff>
      <xdr:row>5</xdr:row>
      <xdr:rowOff>161925</xdr:rowOff>
    </xdr:from>
    <xdr:to>
      <xdr:col>54</xdr:col>
      <xdr:colOff>400050</xdr:colOff>
      <xdr:row>20</xdr:row>
      <xdr:rowOff>47625</xdr:rowOff>
    </xdr:to>
    <xdr:graphicFrame macro="">
      <xdr:nvGraphicFramePr>
        <xdr:cNvPr id="15" name="1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257175</xdr:colOff>
      <xdr:row>6</xdr:row>
      <xdr:rowOff>66675</xdr:rowOff>
    </xdr:from>
    <xdr:to>
      <xdr:col>64</xdr:col>
      <xdr:colOff>257175</xdr:colOff>
      <xdr:row>20</xdr:row>
      <xdr:rowOff>142875</xdr:rowOff>
    </xdr:to>
    <xdr:graphicFrame macro="">
      <xdr:nvGraphicFramePr>
        <xdr:cNvPr id="16" name="1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7"/>
  <sheetViews>
    <sheetView tabSelected="1" zoomScale="130" zoomScaleNormal="130" workbookViewId="0">
      <selection activeCell="E12" sqref="E12"/>
    </sheetView>
  </sheetViews>
  <sheetFormatPr baseColWidth="10" defaultRowHeight="15"/>
  <cols>
    <col min="3" max="3" width="13.85546875" customWidth="1"/>
  </cols>
  <sheetData>
    <row r="1" spans="2:9">
      <c r="B1" s="7"/>
      <c r="C1" s="7"/>
      <c r="D1" s="7"/>
      <c r="E1" s="7"/>
      <c r="F1" s="7"/>
      <c r="G1" s="7"/>
      <c r="H1" s="6"/>
      <c r="I1" s="6"/>
    </row>
    <row r="2" spans="2:9">
      <c r="B2" s="6"/>
      <c r="C2" s="6"/>
      <c r="D2" s="6"/>
      <c r="E2" s="6"/>
      <c r="F2" s="6"/>
      <c r="G2" s="6"/>
      <c r="H2" s="6"/>
      <c r="I2" s="6"/>
    </row>
    <row r="3" spans="2:9">
      <c r="B3" s="14" t="s">
        <v>11</v>
      </c>
      <c r="C3" s="14"/>
      <c r="D3" s="14"/>
    </row>
    <row r="4" spans="2:9">
      <c r="B4" s="2" t="s">
        <v>3</v>
      </c>
      <c r="C4" s="2"/>
      <c r="D4" s="5"/>
    </row>
    <row r="5" spans="2:9">
      <c r="B5" s="2" t="s">
        <v>4</v>
      </c>
      <c r="C5" s="2"/>
      <c r="D5" s="5"/>
    </row>
    <row r="6" spans="2:9">
      <c r="B6" s="2" t="s">
        <v>5</v>
      </c>
      <c r="C6" s="2"/>
      <c r="D6" s="1"/>
    </row>
    <row r="7" spans="2:9">
      <c r="B7" s="8" t="s">
        <v>6</v>
      </c>
      <c r="C7" s="1"/>
      <c r="D7" s="1"/>
    </row>
  </sheetData>
  <mergeCells count="1">
    <mergeCell ref="B3:D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I24"/>
  <sheetViews>
    <sheetView zoomScale="130" zoomScaleNormal="130" workbookViewId="0">
      <selection activeCell="L18" sqref="L18"/>
    </sheetView>
  </sheetViews>
  <sheetFormatPr baseColWidth="10" defaultRowHeight="15"/>
  <cols>
    <col min="3" max="3" width="13.85546875" customWidth="1"/>
    <col min="6" max="6" width="25.140625" bestFit="1" customWidth="1"/>
    <col min="8" max="8" width="12.28515625" bestFit="1" customWidth="1"/>
    <col min="9" max="9" width="11.85546875" bestFit="1" customWidth="1"/>
  </cols>
  <sheetData>
    <row r="1" spans="2:9">
      <c r="B1" s="7"/>
      <c r="C1" s="7"/>
      <c r="D1" s="7"/>
      <c r="E1" s="7"/>
      <c r="F1" s="7"/>
      <c r="G1" s="6"/>
      <c r="H1" s="6"/>
    </row>
    <row r="2" spans="2:9">
      <c r="B2" s="6"/>
      <c r="C2" s="6"/>
      <c r="D2" s="6"/>
      <c r="E2" s="6"/>
      <c r="F2" s="6"/>
      <c r="G2" s="6"/>
      <c r="H2" s="6"/>
    </row>
    <row r="3" spans="2:9">
      <c r="B3" s="14" t="s">
        <v>11</v>
      </c>
      <c r="C3" s="14"/>
      <c r="D3" s="14"/>
      <c r="F3" s="14" t="s">
        <v>7</v>
      </c>
      <c r="G3" s="14"/>
      <c r="H3" s="14"/>
      <c r="I3" s="14"/>
    </row>
    <row r="4" spans="2:9">
      <c r="B4" s="2" t="s">
        <v>3</v>
      </c>
      <c r="C4" s="2"/>
      <c r="D4" s="5">
        <v>4</v>
      </c>
      <c r="F4" s="11" t="s">
        <v>0</v>
      </c>
      <c r="G4" s="11">
        <f>D4</f>
        <v>4</v>
      </c>
      <c r="H4" s="13" t="s">
        <v>9</v>
      </c>
      <c r="I4" s="12" t="s">
        <v>10</v>
      </c>
    </row>
    <row r="5" spans="2:9">
      <c r="B5" s="2" t="s">
        <v>4</v>
      </c>
      <c r="C5" s="2"/>
      <c r="D5" s="5"/>
      <c r="F5" s="9" t="s">
        <v>1</v>
      </c>
      <c r="G5" s="1">
        <v>0</v>
      </c>
      <c r="H5" s="1"/>
      <c r="I5" s="1"/>
    </row>
    <row r="6" spans="2:9">
      <c r="B6" s="2" t="s">
        <v>5</v>
      </c>
      <c r="C6" s="2"/>
      <c r="D6" s="1"/>
      <c r="F6" s="10"/>
      <c r="G6" s="1">
        <v>1</v>
      </c>
      <c r="H6" s="1"/>
      <c r="I6" s="1"/>
    </row>
    <row r="7" spans="2:9">
      <c r="B7" s="8" t="s">
        <v>6</v>
      </c>
      <c r="C7" s="1"/>
      <c r="D7" s="1"/>
      <c r="F7" s="10"/>
      <c r="G7" s="3">
        <v>2</v>
      </c>
      <c r="H7" s="1"/>
      <c r="I7" s="1"/>
    </row>
    <row r="8" spans="2:9">
      <c r="F8" s="10"/>
      <c r="G8" s="3">
        <v>3</v>
      </c>
      <c r="H8" s="1"/>
      <c r="I8" s="1"/>
    </row>
    <row r="9" spans="2:9">
      <c r="F9" s="11"/>
      <c r="G9" s="3">
        <v>4</v>
      </c>
      <c r="H9" s="1"/>
      <c r="I9" s="1"/>
    </row>
    <row r="18" spans="6:9">
      <c r="F18" s="14" t="s">
        <v>8</v>
      </c>
      <c r="G18" s="14"/>
      <c r="H18" s="14"/>
      <c r="I18" s="14"/>
    </row>
    <row r="19" spans="6:9">
      <c r="F19" s="1" t="s">
        <v>0</v>
      </c>
      <c r="G19" s="1">
        <f>D4</f>
        <v>4</v>
      </c>
      <c r="H19" s="12" t="s">
        <v>9</v>
      </c>
      <c r="I19" s="12" t="s">
        <v>10</v>
      </c>
    </row>
    <row r="20" spans="6:9">
      <c r="F20" s="9" t="s">
        <v>1</v>
      </c>
      <c r="G20" s="1">
        <v>0</v>
      </c>
      <c r="H20" s="1"/>
      <c r="I20" s="1"/>
    </row>
    <row r="21" spans="6:9">
      <c r="F21" s="10"/>
      <c r="G21" s="1">
        <v>1</v>
      </c>
      <c r="H21" s="1"/>
      <c r="I21" s="1"/>
    </row>
    <row r="22" spans="6:9">
      <c r="F22" s="10"/>
      <c r="G22" s="3">
        <v>2</v>
      </c>
      <c r="H22" s="1"/>
      <c r="I22" s="1"/>
    </row>
    <row r="23" spans="6:9">
      <c r="F23" s="10"/>
      <c r="G23" s="3">
        <v>3</v>
      </c>
      <c r="H23" s="1"/>
      <c r="I23" s="1"/>
    </row>
    <row r="24" spans="6:9">
      <c r="F24" s="11"/>
      <c r="G24" s="3">
        <v>4</v>
      </c>
      <c r="H24" s="1"/>
      <c r="I24" s="1"/>
    </row>
  </sheetData>
  <mergeCells count="3">
    <mergeCell ref="F18:I18"/>
    <mergeCell ref="F3:I3"/>
    <mergeCell ref="B3:D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F103"/>
  <sheetViews>
    <sheetView topLeftCell="B1" zoomScaleNormal="100" workbookViewId="0">
      <selection activeCell="BD4" sqref="BD4"/>
    </sheetView>
  </sheetViews>
  <sheetFormatPr baseColWidth="10" defaultRowHeight="15"/>
  <cols>
    <col min="1" max="1" width="25.140625" bestFit="1" customWidth="1"/>
    <col min="2" max="2" width="2" bestFit="1" customWidth="1"/>
    <col min="3" max="3" width="13.28515625" customWidth="1"/>
    <col min="9" max="9" width="25.28515625" customWidth="1"/>
    <col min="10" max="10" width="4.28515625" customWidth="1"/>
    <col min="11" max="11" width="12.28515625" bestFit="1" customWidth="1"/>
    <col min="17" max="17" width="25.140625" bestFit="1" customWidth="1"/>
    <col min="18" max="18" width="5.42578125" customWidth="1"/>
    <col min="19" max="19" width="12.28515625" bestFit="1" customWidth="1"/>
    <col min="26" max="26" width="25.140625" bestFit="1" customWidth="1"/>
    <col min="27" max="27" width="5.85546875" customWidth="1"/>
    <col min="28" max="28" width="12" bestFit="1" customWidth="1"/>
    <col min="36" max="36" width="25.140625" bestFit="1" customWidth="1"/>
    <col min="38" max="38" width="12" bestFit="1" customWidth="1"/>
    <col min="46" max="46" width="25.140625" bestFit="1" customWidth="1"/>
    <col min="48" max="48" width="12" bestFit="1" customWidth="1"/>
    <col min="56" max="56" width="25.140625" bestFit="1" customWidth="1"/>
    <col min="58" max="58" width="12" bestFit="1" customWidth="1"/>
  </cols>
  <sheetData>
    <row r="1" spans="1:58">
      <c r="H1" s="4"/>
      <c r="I1" s="4"/>
      <c r="J1" s="4"/>
      <c r="K1" s="4"/>
      <c r="L1" s="4"/>
    </row>
    <row r="2" spans="1:58">
      <c r="A2" s="1" t="s">
        <v>0</v>
      </c>
      <c r="B2" s="1">
        <v>1</v>
      </c>
      <c r="C2" s="2" t="s">
        <v>2</v>
      </c>
      <c r="H2" s="4"/>
      <c r="I2" s="1" t="s">
        <v>0</v>
      </c>
      <c r="J2" s="1">
        <v>4</v>
      </c>
      <c r="K2" s="2" t="s">
        <v>2</v>
      </c>
      <c r="L2" s="4"/>
      <c r="Q2" s="1" t="s">
        <v>0</v>
      </c>
      <c r="R2" s="1">
        <v>7</v>
      </c>
      <c r="S2" s="2" t="s">
        <v>2</v>
      </c>
      <c r="Z2" s="1" t="s">
        <v>0</v>
      </c>
      <c r="AA2" s="1">
        <v>20</v>
      </c>
      <c r="AB2" s="2" t="s">
        <v>2</v>
      </c>
      <c r="AJ2" s="1" t="s">
        <v>0</v>
      </c>
      <c r="AK2" s="1">
        <v>40</v>
      </c>
      <c r="AL2" s="2" t="s">
        <v>2</v>
      </c>
      <c r="AT2" s="1" t="s">
        <v>0</v>
      </c>
      <c r="AU2" s="1">
        <v>80</v>
      </c>
      <c r="AV2" s="2" t="s">
        <v>2</v>
      </c>
      <c r="BD2" s="1" t="s">
        <v>0</v>
      </c>
      <c r="BE2" s="1">
        <v>100</v>
      </c>
      <c r="BF2" s="2" t="s">
        <v>2</v>
      </c>
    </row>
    <row r="3" spans="1:58">
      <c r="A3" s="1" t="s">
        <v>1</v>
      </c>
      <c r="B3" s="1">
        <v>0</v>
      </c>
      <c r="C3" s="1">
        <f>BINOMDIST(B3,$B$2,0.5,FALSE)</f>
        <v>0.5</v>
      </c>
      <c r="H3" s="4"/>
      <c r="I3" s="1" t="s">
        <v>1</v>
      </c>
      <c r="J3" s="1">
        <v>0</v>
      </c>
      <c r="K3" s="1">
        <f>BINOMDIST(J3,$J$2,0.5,FALSE)</f>
        <v>6.25E-2</v>
      </c>
      <c r="L3" s="4"/>
      <c r="Q3" s="1" t="s">
        <v>1</v>
      </c>
      <c r="R3" s="1">
        <v>0</v>
      </c>
      <c r="S3" s="1">
        <f>BINOMDIST(R3,$R$2,0.5,FALSE)</f>
        <v>7.8125000000000017E-3</v>
      </c>
      <c r="Z3" s="1" t="s">
        <v>1</v>
      </c>
      <c r="AA3" s="1">
        <v>0</v>
      </c>
      <c r="AB3" s="1">
        <f>BINOMDIST(AA3,$AA$2,0.5,FALSE)</f>
        <v>9.5367431640625E-7</v>
      </c>
      <c r="AJ3" s="1" t="s">
        <v>1</v>
      </c>
      <c r="AK3" s="1">
        <v>0</v>
      </c>
      <c r="AL3" s="1">
        <f>BINOMDIST(AK3,$AK$2,0.5,FALSE)</f>
        <v>9.0949470177292824E-13</v>
      </c>
      <c r="AT3" s="1" t="s">
        <v>1</v>
      </c>
      <c r="AU3" s="1">
        <v>0</v>
      </c>
      <c r="AV3" s="1">
        <f>BINOMDIST(AU3,$AU$2,0.5,FALSE)</f>
        <v>8.2718061255302767E-25</v>
      </c>
      <c r="BD3" s="1" t="s">
        <v>1</v>
      </c>
      <c r="BE3" s="1">
        <v>0</v>
      </c>
      <c r="BF3" s="1">
        <f>BINOMDIST(BE3,$BE$2,0.5,FALSE)</f>
        <v>7.8886090522101049E-31</v>
      </c>
    </row>
    <row r="4" spans="1:58">
      <c r="A4" s="1"/>
      <c r="B4" s="1">
        <v>1</v>
      </c>
      <c r="C4" s="1">
        <f>BINOMDIST(B4,$B$2,0.5,FALSE)</f>
        <v>0.5</v>
      </c>
      <c r="H4" s="4"/>
      <c r="I4" s="1"/>
      <c r="J4" s="1">
        <v>1</v>
      </c>
      <c r="K4" s="1">
        <f t="shared" ref="K4:K7" si="0">BINOMDIST(J4,$J$2,0.5,FALSE)</f>
        <v>0.25000000000000006</v>
      </c>
      <c r="L4" s="4"/>
      <c r="Q4" s="1"/>
      <c r="R4" s="1">
        <v>1</v>
      </c>
      <c r="S4" s="1">
        <f t="shared" ref="S4:S10" si="1">BINOMDIST(R4,$R$2,0.5,FALSE)</f>
        <v>5.4687500000000028E-2</v>
      </c>
      <c r="Z4" s="1"/>
      <c r="AA4" s="1">
        <v>1</v>
      </c>
      <c r="AB4" s="1">
        <f t="shared" ref="AB4:AB23" si="2">BINOMDIST(AA4,$AA$2,0.5,FALSE)</f>
        <v>1.9073486328125E-5</v>
      </c>
      <c r="AJ4" s="1"/>
      <c r="AK4" s="1">
        <v>1</v>
      </c>
      <c r="AL4" s="1">
        <f t="shared" ref="AL4:AL43" si="3">BINOMDIST(AK4,$AK$2,0.5,FALSE)</f>
        <v>3.6379788070917201E-11</v>
      </c>
      <c r="AT4" s="1"/>
      <c r="AU4" s="1">
        <v>1</v>
      </c>
      <c r="AV4" s="1">
        <f t="shared" ref="AV4:AV67" si="4">BINOMDIST(AU4,$AU$2,0.5,FALSE)</f>
        <v>6.6174449004242343E-23</v>
      </c>
      <c r="BD4" s="1"/>
      <c r="BE4" s="1">
        <v>1</v>
      </c>
      <c r="BF4" s="1">
        <f t="shared" ref="BF4:BF67" si="5">BINOMDIST(BE4,$BE$2,0.5,FALSE)</f>
        <v>7.8886090522101203E-29</v>
      </c>
    </row>
    <row r="5" spans="1:58">
      <c r="H5" s="4"/>
      <c r="I5" s="1"/>
      <c r="J5" s="3">
        <v>2</v>
      </c>
      <c r="K5" s="1">
        <f t="shared" si="0"/>
        <v>0.375</v>
      </c>
      <c r="L5" s="4"/>
      <c r="Q5" s="1"/>
      <c r="R5" s="3">
        <v>2</v>
      </c>
      <c r="S5" s="1">
        <f t="shared" si="1"/>
        <v>0.1640625</v>
      </c>
      <c r="Z5" s="1"/>
      <c r="AA5" s="3">
        <v>2</v>
      </c>
      <c r="AB5" s="1">
        <f t="shared" si="2"/>
        <v>1.8119812011718753E-4</v>
      </c>
      <c r="AJ5" s="1"/>
      <c r="AK5" s="3">
        <v>2</v>
      </c>
      <c r="AL5" s="1">
        <f t="shared" si="3"/>
        <v>7.0940586738288423E-10</v>
      </c>
      <c r="AT5" s="1"/>
      <c r="AU5" s="3">
        <v>2</v>
      </c>
      <c r="AV5" s="1">
        <f t="shared" si="4"/>
        <v>2.6138907356675772E-21</v>
      </c>
      <c r="BE5" s="1">
        <v>2</v>
      </c>
      <c r="BF5" s="1">
        <f t="shared" si="5"/>
        <v>3.9048614808440163E-27</v>
      </c>
    </row>
    <row r="6" spans="1:58">
      <c r="H6" s="4"/>
      <c r="I6" s="1"/>
      <c r="J6" s="3">
        <v>3</v>
      </c>
      <c r="K6" s="1">
        <f t="shared" si="0"/>
        <v>0.25000000000000006</v>
      </c>
      <c r="L6" s="4"/>
      <c r="Q6" s="1"/>
      <c r="R6" s="3">
        <v>3</v>
      </c>
      <c r="S6" s="1">
        <f t="shared" si="1"/>
        <v>0.27343750000000006</v>
      </c>
      <c r="Z6" s="1"/>
      <c r="AA6" s="3">
        <v>3</v>
      </c>
      <c r="AB6" s="1">
        <f t="shared" si="2"/>
        <v>1.0871887207031254E-3</v>
      </c>
      <c r="AJ6" s="1"/>
      <c r="AK6" s="3">
        <v>3</v>
      </c>
      <c r="AL6" s="1">
        <f t="shared" si="3"/>
        <v>8.9858076535165508E-9</v>
      </c>
      <c r="AT6" s="1"/>
      <c r="AU6" s="3">
        <v>3</v>
      </c>
      <c r="AV6" s="1">
        <f t="shared" si="4"/>
        <v>6.796115912735667E-20</v>
      </c>
      <c r="BE6" s="1">
        <v>3</v>
      </c>
      <c r="BF6" s="1">
        <f t="shared" si="5"/>
        <v>1.2755880837423814E-25</v>
      </c>
    </row>
    <row r="7" spans="1:58">
      <c r="H7" s="4"/>
      <c r="I7" s="1"/>
      <c r="J7" s="3">
        <v>4</v>
      </c>
      <c r="K7" s="1">
        <f t="shared" si="0"/>
        <v>6.25E-2</v>
      </c>
      <c r="L7" s="4"/>
      <c r="Q7" s="1"/>
      <c r="R7" s="3">
        <v>4</v>
      </c>
      <c r="S7" s="1">
        <f t="shared" si="1"/>
        <v>0.27343750000000006</v>
      </c>
      <c r="Z7" s="1"/>
      <c r="AA7" s="3">
        <v>4</v>
      </c>
      <c r="AB7" s="1">
        <f t="shared" si="2"/>
        <v>4.620552062988283E-3</v>
      </c>
      <c r="AJ7" s="1"/>
      <c r="AK7" s="3">
        <v>4</v>
      </c>
      <c r="AL7" s="1">
        <f t="shared" si="3"/>
        <v>8.3118720795027951E-8</v>
      </c>
      <c r="AT7" s="1"/>
      <c r="AU7" s="3">
        <v>4</v>
      </c>
      <c r="AV7" s="1">
        <f t="shared" si="4"/>
        <v>1.3082523132016181E-18</v>
      </c>
      <c r="BE7" s="1">
        <v>4</v>
      </c>
      <c r="BF7" s="1">
        <f t="shared" si="5"/>
        <v>3.09330110307528E-24</v>
      </c>
    </row>
    <row r="8" spans="1:58">
      <c r="Q8" s="1"/>
      <c r="R8" s="3">
        <v>5</v>
      </c>
      <c r="S8" s="1">
        <f t="shared" si="1"/>
        <v>0.1640625</v>
      </c>
      <c r="Z8" s="1"/>
      <c r="AA8" s="3">
        <v>5</v>
      </c>
      <c r="AB8" s="1">
        <f t="shared" si="2"/>
        <v>1.4785766601562505E-2</v>
      </c>
      <c r="AJ8" s="1"/>
      <c r="AK8" s="3">
        <v>5</v>
      </c>
      <c r="AL8" s="1">
        <f t="shared" si="3"/>
        <v>5.9845478972420234E-7</v>
      </c>
      <c r="AT8" s="1"/>
      <c r="AU8" s="3">
        <v>5</v>
      </c>
      <c r="AV8" s="1">
        <f t="shared" si="4"/>
        <v>1.9885435160664629E-17</v>
      </c>
      <c r="BE8" s="1">
        <v>5</v>
      </c>
      <c r="BF8" s="1">
        <f t="shared" si="5"/>
        <v>5.9391381179045477E-23</v>
      </c>
    </row>
    <row r="9" spans="1:58">
      <c r="Q9" s="1"/>
      <c r="R9" s="3">
        <v>6</v>
      </c>
      <c r="S9" s="1">
        <f t="shared" si="1"/>
        <v>5.4687500000000028E-2</v>
      </c>
      <c r="Z9" s="1"/>
      <c r="AA9" s="3">
        <v>6</v>
      </c>
      <c r="AB9" s="1">
        <f t="shared" si="2"/>
        <v>3.6964416503906278E-2</v>
      </c>
      <c r="AJ9" s="1"/>
      <c r="AK9" s="3">
        <v>6</v>
      </c>
      <c r="AL9" s="1">
        <f t="shared" si="3"/>
        <v>3.4909862733911761E-6</v>
      </c>
      <c r="AT9" s="1"/>
      <c r="AU9" s="3">
        <v>6</v>
      </c>
      <c r="AV9" s="1">
        <f t="shared" si="4"/>
        <v>2.4856793950830846E-16</v>
      </c>
      <c r="BE9" s="1">
        <v>6</v>
      </c>
      <c r="BF9" s="1">
        <f t="shared" si="5"/>
        <v>9.403635353348757E-22</v>
      </c>
    </row>
    <row r="10" spans="1:58">
      <c r="A10" s="1" t="s">
        <v>0</v>
      </c>
      <c r="B10" s="1">
        <v>2</v>
      </c>
      <c r="C10" s="2" t="s">
        <v>2</v>
      </c>
      <c r="I10" s="1" t="s">
        <v>0</v>
      </c>
      <c r="J10" s="1">
        <v>5</v>
      </c>
      <c r="K10" s="2" t="s">
        <v>2</v>
      </c>
      <c r="Q10" s="1"/>
      <c r="R10" s="3">
        <v>7</v>
      </c>
      <c r="S10" s="1">
        <f t="shared" si="1"/>
        <v>7.8125000000000017E-3</v>
      </c>
      <c r="Z10" s="1"/>
      <c r="AA10" s="3">
        <v>7</v>
      </c>
      <c r="AB10" s="1">
        <f t="shared" si="2"/>
        <v>7.3928833007812569E-2</v>
      </c>
      <c r="AJ10" s="1"/>
      <c r="AK10" s="3">
        <v>7</v>
      </c>
      <c r="AL10" s="1">
        <f t="shared" si="3"/>
        <v>1.6956219042185735E-5</v>
      </c>
      <c r="AT10" s="1"/>
      <c r="AU10" s="3">
        <v>7</v>
      </c>
      <c r="AV10" s="1">
        <f t="shared" si="4"/>
        <v>2.6277182176592465E-15</v>
      </c>
      <c r="BE10" s="1">
        <v>7</v>
      </c>
      <c r="BF10" s="1">
        <f t="shared" si="5"/>
        <v>1.2627738903068348E-20</v>
      </c>
    </row>
    <row r="11" spans="1:58">
      <c r="A11" s="1" t="s">
        <v>1</v>
      </c>
      <c r="B11" s="1">
        <v>0</v>
      </c>
      <c r="C11" s="1">
        <f>BINOMDIST(B11,$B$10,0.5,FALSE)</f>
        <v>0.25</v>
      </c>
      <c r="I11" s="1" t="s">
        <v>1</v>
      </c>
      <c r="J11" s="1">
        <v>0</v>
      </c>
      <c r="K11" s="1">
        <f>BINOMDIST(J11,$J$10,0.5,FALSE)</f>
        <v>3.125E-2</v>
      </c>
      <c r="Z11" s="1"/>
      <c r="AA11" s="3">
        <v>8</v>
      </c>
      <c r="AB11" s="1">
        <f t="shared" si="2"/>
        <v>0.12013435363769544</v>
      </c>
      <c r="AJ11" s="1"/>
      <c r="AK11" s="3">
        <v>8</v>
      </c>
      <c r="AL11" s="1">
        <f t="shared" si="3"/>
        <v>6.9944403549016042E-5</v>
      </c>
      <c r="AT11" s="1"/>
      <c r="AU11" s="3">
        <v>8</v>
      </c>
      <c r="AV11" s="1">
        <f t="shared" si="4"/>
        <v>2.3977928736140674E-14</v>
      </c>
      <c r="BE11" s="1">
        <v>8</v>
      </c>
      <c r="BF11" s="1">
        <f t="shared" si="5"/>
        <v>1.4679746474816984E-19</v>
      </c>
    </row>
    <row r="12" spans="1:58">
      <c r="A12" s="1"/>
      <c r="B12" s="1">
        <v>1</v>
      </c>
      <c r="C12" s="1">
        <f t="shared" ref="C12:C13" si="6">BINOMDIST(B12,$B$10,0.5,FALSE)</f>
        <v>0.5</v>
      </c>
      <c r="I12" s="1"/>
      <c r="J12" s="1">
        <v>1</v>
      </c>
      <c r="K12" s="1">
        <f t="shared" ref="K12:K16" si="7">BINOMDIST(J12,$J$10,0.5,FALSE)</f>
        <v>0.15625</v>
      </c>
      <c r="Z12" s="1"/>
      <c r="AA12" s="3">
        <v>9</v>
      </c>
      <c r="AB12" s="1">
        <f t="shared" si="2"/>
        <v>0.16017913818359372</v>
      </c>
      <c r="AJ12" s="1"/>
      <c r="AK12" s="3">
        <v>9</v>
      </c>
      <c r="AL12" s="1">
        <f t="shared" si="3"/>
        <v>2.4869121261872319E-4</v>
      </c>
      <c r="AT12" s="1"/>
      <c r="AU12" s="3">
        <v>9</v>
      </c>
      <c r="AV12" s="1">
        <f t="shared" si="4"/>
        <v>1.918234298891257E-13</v>
      </c>
      <c r="BE12" s="1">
        <v>9</v>
      </c>
      <c r="BF12" s="1">
        <f t="shared" si="5"/>
        <v>1.5005963063146276E-18</v>
      </c>
    </row>
    <row r="13" spans="1:58">
      <c r="A13" s="1"/>
      <c r="B13" s="3">
        <v>2</v>
      </c>
      <c r="C13" s="1">
        <f t="shared" si="6"/>
        <v>0.25</v>
      </c>
      <c r="I13" s="1"/>
      <c r="J13" s="3">
        <v>2</v>
      </c>
      <c r="K13" s="1">
        <f t="shared" si="7"/>
        <v>0.31250000000000006</v>
      </c>
      <c r="Q13" s="1" t="s">
        <v>0</v>
      </c>
      <c r="R13" s="1">
        <v>8</v>
      </c>
      <c r="S13" s="2" t="s">
        <v>2</v>
      </c>
      <c r="Z13" s="1"/>
      <c r="AA13" s="3">
        <v>10</v>
      </c>
      <c r="AB13" s="1">
        <f t="shared" si="2"/>
        <v>0.17619705200195313</v>
      </c>
      <c r="AJ13" s="1"/>
      <c r="AK13" s="3">
        <v>10</v>
      </c>
      <c r="AL13" s="1">
        <f t="shared" si="3"/>
        <v>7.7094275911804332E-4</v>
      </c>
      <c r="AT13" s="1"/>
      <c r="AU13" s="3">
        <v>10</v>
      </c>
      <c r="AV13" s="1">
        <f t="shared" si="4"/>
        <v>1.3619463522127948E-12</v>
      </c>
      <c r="BE13" s="1">
        <v>10</v>
      </c>
      <c r="BF13" s="1">
        <f t="shared" si="5"/>
        <v>1.3655426387463141E-17</v>
      </c>
    </row>
    <row r="14" spans="1:58">
      <c r="I14" s="1"/>
      <c r="J14" s="3">
        <v>3</v>
      </c>
      <c r="K14" s="1">
        <f t="shared" si="7"/>
        <v>0.31250000000000006</v>
      </c>
      <c r="Q14" s="1" t="s">
        <v>1</v>
      </c>
      <c r="R14" s="1">
        <v>0</v>
      </c>
      <c r="S14" s="1">
        <f>BINOMDIST(R14,$R$13,0.5,FALSE)</f>
        <v>3.9062500000000009E-3</v>
      </c>
      <c r="Z14" s="1"/>
      <c r="AA14" s="3">
        <v>11</v>
      </c>
      <c r="AB14" s="1">
        <f t="shared" si="2"/>
        <v>0.16017913818359372</v>
      </c>
      <c r="AJ14" s="1"/>
      <c r="AK14" s="3">
        <v>11</v>
      </c>
      <c r="AL14" s="1">
        <f t="shared" si="3"/>
        <v>2.1025711612310239E-3</v>
      </c>
      <c r="AT14" s="1"/>
      <c r="AU14" s="3">
        <v>11</v>
      </c>
      <c r="AV14" s="1">
        <f t="shared" si="4"/>
        <v>8.6669313322631895E-12</v>
      </c>
      <c r="BE14" s="1">
        <v>11</v>
      </c>
      <c r="BF14" s="1">
        <f t="shared" si="5"/>
        <v>1.1172621589742587E-16</v>
      </c>
    </row>
    <row r="15" spans="1:58">
      <c r="I15" s="1"/>
      <c r="J15" s="3">
        <v>4</v>
      </c>
      <c r="K15" s="1">
        <f t="shared" si="7"/>
        <v>0.15625</v>
      </c>
      <c r="Q15" s="1"/>
      <c r="R15" s="1">
        <v>1</v>
      </c>
      <c r="S15" s="1">
        <f t="shared" ref="S15:S22" si="8">BINOMDIST(R15,$R$13,0.5,FALSE)</f>
        <v>3.1250000000000007E-2</v>
      </c>
      <c r="Z15" s="1"/>
      <c r="AA15" s="3">
        <v>12</v>
      </c>
      <c r="AB15" s="1">
        <f t="shared" si="2"/>
        <v>0.12013435363769544</v>
      </c>
      <c r="AJ15" s="1"/>
      <c r="AK15" s="3">
        <v>12</v>
      </c>
      <c r="AL15" s="1">
        <f t="shared" si="3"/>
        <v>5.081213639641655E-3</v>
      </c>
      <c r="AT15" s="1"/>
      <c r="AU15" s="3">
        <v>12</v>
      </c>
      <c r="AV15" s="1">
        <f t="shared" si="4"/>
        <v>4.9834855160513495E-11</v>
      </c>
      <c r="BE15" s="1">
        <v>12</v>
      </c>
      <c r="BF15" s="1">
        <f t="shared" si="5"/>
        <v>8.2863610123923807E-16</v>
      </c>
    </row>
    <row r="16" spans="1:58">
      <c r="I16" s="1"/>
      <c r="J16" s="3">
        <v>5</v>
      </c>
      <c r="K16" s="1">
        <f t="shared" si="7"/>
        <v>3.125E-2</v>
      </c>
      <c r="Q16" s="1"/>
      <c r="R16" s="3">
        <v>2</v>
      </c>
      <c r="S16" s="1">
        <f t="shared" si="8"/>
        <v>0.10937500000000006</v>
      </c>
      <c r="Z16" s="1"/>
      <c r="AA16" s="3">
        <v>13</v>
      </c>
      <c r="AB16" s="1">
        <f t="shared" si="2"/>
        <v>7.3928833007812569E-2</v>
      </c>
      <c r="AJ16" s="1"/>
      <c r="AK16" s="3">
        <v>13</v>
      </c>
      <c r="AL16" s="1">
        <f t="shared" si="3"/>
        <v>1.0944152454612775E-2</v>
      </c>
      <c r="AT16" s="1"/>
      <c r="AU16" s="3">
        <v>13</v>
      </c>
      <c r="AV16" s="1">
        <f t="shared" si="4"/>
        <v>2.6067462699345571E-10</v>
      </c>
      <c r="BE16" s="1">
        <v>13</v>
      </c>
      <c r="BF16" s="1">
        <f t="shared" si="5"/>
        <v>5.6092289930040825E-15</v>
      </c>
    </row>
    <row r="17" spans="1:58">
      <c r="Q17" s="1"/>
      <c r="R17" s="3">
        <v>3</v>
      </c>
      <c r="S17" s="1">
        <f t="shared" si="8"/>
        <v>0.21875000000000006</v>
      </c>
      <c r="Z17" s="1"/>
      <c r="AA17" s="3">
        <v>14</v>
      </c>
      <c r="AB17" s="1">
        <f t="shared" si="2"/>
        <v>3.6964416503906278E-2</v>
      </c>
      <c r="AJ17" s="1"/>
      <c r="AK17" s="3">
        <v>14</v>
      </c>
      <c r="AL17" s="1">
        <f t="shared" si="3"/>
        <v>2.1106579733896114E-2</v>
      </c>
      <c r="AT17" s="1"/>
      <c r="AU17" s="3">
        <v>14</v>
      </c>
      <c r="AV17" s="1">
        <f t="shared" si="4"/>
        <v>1.2475142863258259E-9</v>
      </c>
      <c r="BE17" s="1">
        <v>14</v>
      </c>
      <c r="BF17" s="1">
        <f t="shared" si="5"/>
        <v>3.4857351599382574E-14</v>
      </c>
    </row>
    <row r="18" spans="1:58">
      <c r="Q18" s="1"/>
      <c r="R18" s="3">
        <v>4</v>
      </c>
      <c r="S18" s="1">
        <f t="shared" si="8"/>
        <v>0.2734375</v>
      </c>
      <c r="Z18" s="1"/>
      <c r="AA18" s="3">
        <v>15</v>
      </c>
      <c r="AB18" s="1">
        <f t="shared" si="2"/>
        <v>1.4785766601562505E-2</v>
      </c>
      <c r="AJ18" s="1"/>
      <c r="AK18" s="3">
        <v>15</v>
      </c>
      <c r="AL18" s="1">
        <f t="shared" si="3"/>
        <v>3.6584738205419846E-2</v>
      </c>
      <c r="AT18" s="1"/>
      <c r="AU18" s="3">
        <v>15</v>
      </c>
      <c r="AV18" s="1">
        <f t="shared" si="4"/>
        <v>5.4890628598336047E-9</v>
      </c>
      <c r="BE18" s="1">
        <v>15</v>
      </c>
      <c r="BF18" s="1">
        <f t="shared" si="5"/>
        <v>1.9984881583646049E-13</v>
      </c>
    </row>
    <row r="19" spans="1:58">
      <c r="A19" s="1" t="s">
        <v>0</v>
      </c>
      <c r="B19" s="1">
        <v>3</v>
      </c>
      <c r="C19" s="2" t="s">
        <v>2</v>
      </c>
      <c r="I19" s="1" t="s">
        <v>0</v>
      </c>
      <c r="J19" s="1">
        <v>6</v>
      </c>
      <c r="K19" s="2" t="s">
        <v>2</v>
      </c>
      <c r="Q19" s="1"/>
      <c r="R19" s="3">
        <v>5</v>
      </c>
      <c r="S19" s="1">
        <f t="shared" si="8"/>
        <v>0.21875000000000006</v>
      </c>
      <c r="Z19" s="1"/>
      <c r="AA19" s="3">
        <v>16</v>
      </c>
      <c r="AB19" s="1">
        <f t="shared" si="2"/>
        <v>4.620552062988283E-3</v>
      </c>
      <c r="AJ19" s="1"/>
      <c r="AK19" s="3">
        <v>16</v>
      </c>
      <c r="AL19" s="1">
        <f t="shared" si="3"/>
        <v>5.7163653445968604E-2</v>
      </c>
      <c r="AT19" s="1"/>
      <c r="AU19" s="3">
        <v>16</v>
      </c>
      <c r="AV19" s="1">
        <f t="shared" si="4"/>
        <v>2.2299317868074058E-8</v>
      </c>
      <c r="BE19" s="1">
        <v>16</v>
      </c>
      <c r="BF19" s="1">
        <f t="shared" si="5"/>
        <v>1.0616968341311914E-12</v>
      </c>
    </row>
    <row r="20" spans="1:58">
      <c r="A20" s="1" t="s">
        <v>1</v>
      </c>
      <c r="B20" s="1">
        <v>0</v>
      </c>
      <c r="C20" s="1">
        <f>BINOMDIST(B20,$B$19,0.5,FALSE)</f>
        <v>0.12500000000000003</v>
      </c>
      <c r="I20" s="1" t="s">
        <v>1</v>
      </c>
      <c r="J20" s="1">
        <v>0</v>
      </c>
      <c r="K20" s="1">
        <f>BINOMDIST(J20,$J$19,0.5,FALSE)</f>
        <v>1.5625000000000007E-2</v>
      </c>
      <c r="Q20" s="1"/>
      <c r="R20" s="3">
        <v>6</v>
      </c>
      <c r="S20" s="1">
        <f t="shared" si="8"/>
        <v>0.10937500000000006</v>
      </c>
      <c r="Z20" s="1"/>
      <c r="AA20" s="3">
        <v>17</v>
      </c>
      <c r="AB20" s="1">
        <f t="shared" si="2"/>
        <v>1.0871887207031254E-3</v>
      </c>
      <c r="AJ20" s="1"/>
      <c r="AK20" s="3">
        <v>17</v>
      </c>
      <c r="AL20" s="1">
        <f t="shared" si="3"/>
        <v>8.0701628394308556E-2</v>
      </c>
      <c r="AT20" s="1"/>
      <c r="AU20" s="3">
        <v>17</v>
      </c>
      <c r="AV20" s="1">
        <f t="shared" si="4"/>
        <v>8.3950373150396613E-8</v>
      </c>
      <c r="BE20" s="1">
        <v>17</v>
      </c>
      <c r="BF20" s="1">
        <f t="shared" si="5"/>
        <v>5.2460314157070665E-12</v>
      </c>
    </row>
    <row r="21" spans="1:58">
      <c r="A21" s="1"/>
      <c r="B21" s="1">
        <v>1</v>
      </c>
      <c r="C21" s="1">
        <f t="shared" ref="C21:C23" si="9">BINOMDIST(B21,$B$19,0.5,FALSE)</f>
        <v>0.375</v>
      </c>
      <c r="I21" s="1"/>
      <c r="J21" s="1">
        <v>1</v>
      </c>
      <c r="K21" s="1">
        <f t="shared" ref="K21:K26" si="10">BINOMDIST(J21,$J$19,0.5,FALSE)</f>
        <v>9.375E-2</v>
      </c>
      <c r="Q21" s="1"/>
      <c r="R21" s="3">
        <v>7</v>
      </c>
      <c r="S21" s="1">
        <f t="shared" si="8"/>
        <v>3.1250000000000007E-2</v>
      </c>
      <c r="Z21" s="1"/>
      <c r="AA21" s="3">
        <v>18</v>
      </c>
      <c r="AB21" s="1">
        <f t="shared" si="2"/>
        <v>1.8119812011718753E-4</v>
      </c>
      <c r="AJ21" s="1"/>
      <c r="AK21" s="3">
        <v>18</v>
      </c>
      <c r="AL21" s="1">
        <f t="shared" si="3"/>
        <v>0.10311874739272754</v>
      </c>
      <c r="AT21" s="1"/>
      <c r="AU21" s="3">
        <v>18</v>
      </c>
      <c r="AV21" s="1">
        <f t="shared" si="4"/>
        <v>2.9382630602638648E-7</v>
      </c>
      <c r="BE21" s="1">
        <v>18</v>
      </c>
      <c r="BF21" s="1">
        <f t="shared" si="5"/>
        <v>2.4190033750204864E-11</v>
      </c>
    </row>
    <row r="22" spans="1:58">
      <c r="A22" s="1"/>
      <c r="B22" s="3">
        <v>2</v>
      </c>
      <c r="C22" s="1">
        <f t="shared" si="9"/>
        <v>0.375</v>
      </c>
      <c r="I22" s="1"/>
      <c r="J22" s="3">
        <v>2</v>
      </c>
      <c r="K22" s="1">
        <f t="shared" si="10"/>
        <v>0.234375</v>
      </c>
      <c r="Q22" s="1"/>
      <c r="R22" s="3">
        <v>8</v>
      </c>
      <c r="S22" s="1">
        <f t="shared" si="8"/>
        <v>3.9062500000000009E-3</v>
      </c>
      <c r="Z22" s="1"/>
      <c r="AA22" s="3">
        <v>19</v>
      </c>
      <c r="AB22" s="1">
        <f t="shared" si="2"/>
        <v>1.9073486328125E-5</v>
      </c>
      <c r="AJ22" s="1"/>
      <c r="AK22" s="3">
        <v>19</v>
      </c>
      <c r="AL22" s="1">
        <f t="shared" si="3"/>
        <v>0.11940065487578978</v>
      </c>
      <c r="AT22" s="1"/>
      <c r="AU22" s="3">
        <v>19</v>
      </c>
      <c r="AV22" s="1">
        <f t="shared" si="4"/>
        <v>9.5880163019136827E-7</v>
      </c>
      <c r="BE22" s="1">
        <v>19</v>
      </c>
      <c r="BF22" s="1">
        <f t="shared" si="5"/>
        <v>1.0439909302720012E-10</v>
      </c>
    </row>
    <row r="23" spans="1:58">
      <c r="A23" s="1"/>
      <c r="B23" s="3">
        <v>3</v>
      </c>
      <c r="C23" s="1">
        <f t="shared" si="9"/>
        <v>0.12500000000000003</v>
      </c>
      <c r="I23" s="1"/>
      <c r="J23" s="3">
        <v>3</v>
      </c>
      <c r="K23" s="1">
        <f t="shared" si="10"/>
        <v>0.31250000000000011</v>
      </c>
      <c r="Z23" s="1"/>
      <c r="AA23" s="3">
        <v>20</v>
      </c>
      <c r="AB23" s="1">
        <f t="shared" si="2"/>
        <v>9.5367431640625E-7</v>
      </c>
      <c r="AJ23" s="1"/>
      <c r="AK23" s="3">
        <v>20</v>
      </c>
      <c r="AL23" s="1">
        <f t="shared" si="3"/>
        <v>0.12537068761957923</v>
      </c>
      <c r="AT23" s="1"/>
      <c r="AU23" s="3">
        <v>20</v>
      </c>
      <c r="AV23" s="1">
        <f t="shared" si="4"/>
        <v>2.924344972083679E-6</v>
      </c>
      <c r="BE23" s="1">
        <v>20</v>
      </c>
      <c r="BF23" s="1">
        <f t="shared" si="5"/>
        <v>4.2281632676015826E-10</v>
      </c>
    </row>
    <row r="24" spans="1:58">
      <c r="I24" s="1"/>
      <c r="J24" s="3">
        <v>4</v>
      </c>
      <c r="K24" s="1">
        <f t="shared" si="10"/>
        <v>0.234375</v>
      </c>
      <c r="AJ24" s="1"/>
      <c r="AK24" s="3">
        <v>21</v>
      </c>
      <c r="AL24" s="1">
        <f t="shared" si="3"/>
        <v>0.11940065487578978</v>
      </c>
      <c r="AT24" s="1"/>
      <c r="AU24" s="3">
        <v>21</v>
      </c>
      <c r="AV24" s="1">
        <f t="shared" si="4"/>
        <v>8.3552713488105226E-6</v>
      </c>
      <c r="BE24" s="1">
        <v>21</v>
      </c>
      <c r="BF24" s="1">
        <f t="shared" si="5"/>
        <v>1.6107288638482251E-9</v>
      </c>
    </row>
    <row r="25" spans="1:58">
      <c r="I25" s="1"/>
      <c r="J25" s="3">
        <v>5</v>
      </c>
      <c r="K25" s="1">
        <f t="shared" si="10"/>
        <v>9.375E-2</v>
      </c>
      <c r="AJ25" s="1"/>
      <c r="AK25" s="3">
        <v>22</v>
      </c>
      <c r="AL25" s="1">
        <f t="shared" si="3"/>
        <v>0.10311874739272754</v>
      </c>
      <c r="AT25" s="1"/>
      <c r="AU25" s="3">
        <v>22</v>
      </c>
      <c r="AV25" s="1">
        <f t="shared" si="4"/>
        <v>2.2407318617264466E-5</v>
      </c>
      <c r="BE25" s="1">
        <v>22</v>
      </c>
      <c r="BF25" s="1">
        <f t="shared" si="5"/>
        <v>5.7839809201822726E-9</v>
      </c>
    </row>
    <row r="26" spans="1:58">
      <c r="I26" s="1"/>
      <c r="J26" s="3">
        <v>6</v>
      </c>
      <c r="K26" s="1">
        <f t="shared" si="10"/>
        <v>1.5625000000000007E-2</v>
      </c>
      <c r="AJ26" s="1"/>
      <c r="AK26" s="3">
        <v>23</v>
      </c>
      <c r="AL26" s="1">
        <f t="shared" si="3"/>
        <v>8.0701628394308556E-2</v>
      </c>
      <c r="AT26" s="1"/>
      <c r="AU26" s="3">
        <v>23</v>
      </c>
      <c r="AV26" s="1">
        <f t="shared" si="4"/>
        <v>5.6505412165275727E-5</v>
      </c>
      <c r="BE26" s="1">
        <v>23</v>
      </c>
      <c r="BF26" s="1">
        <f t="shared" si="5"/>
        <v>1.9615239642357154E-8</v>
      </c>
    </row>
    <row r="27" spans="1:58">
      <c r="AJ27" s="1"/>
      <c r="AK27" s="3">
        <v>24</v>
      </c>
      <c r="AL27" s="1">
        <f t="shared" si="3"/>
        <v>5.7163653445968604E-2</v>
      </c>
      <c r="AT27" s="1"/>
      <c r="AU27" s="3">
        <v>24</v>
      </c>
      <c r="AV27" s="1">
        <f t="shared" si="4"/>
        <v>1.3420035389253033E-4</v>
      </c>
      <c r="BE27" s="1">
        <v>24</v>
      </c>
      <c r="BF27" s="1">
        <f t="shared" si="5"/>
        <v>6.2932227185896137E-8</v>
      </c>
    </row>
    <row r="28" spans="1:58">
      <c r="AJ28" s="1"/>
      <c r="AK28" s="3">
        <v>25</v>
      </c>
      <c r="AL28" s="1">
        <f t="shared" si="3"/>
        <v>3.6584738205419846E-2</v>
      </c>
      <c r="AT28" s="1"/>
      <c r="AU28" s="3">
        <v>25</v>
      </c>
      <c r="AV28" s="1">
        <f t="shared" si="4"/>
        <v>3.0060879271926805E-4</v>
      </c>
      <c r="BE28" s="1">
        <v>25</v>
      </c>
      <c r="BF28" s="1">
        <f t="shared" si="5"/>
        <v>1.9131397064512415E-7</v>
      </c>
    </row>
    <row r="29" spans="1:58">
      <c r="AJ29" s="1"/>
      <c r="AK29" s="3">
        <v>26</v>
      </c>
      <c r="AL29" s="1">
        <f t="shared" si="3"/>
        <v>2.1106579733896114E-2</v>
      </c>
      <c r="AT29" s="1"/>
      <c r="AU29" s="3">
        <v>26</v>
      </c>
      <c r="AV29" s="1">
        <f t="shared" si="4"/>
        <v>6.3590321536768002E-4</v>
      </c>
      <c r="BE29" s="1">
        <v>26</v>
      </c>
      <c r="BF29" s="1">
        <f t="shared" si="5"/>
        <v>5.5186722301478344E-7</v>
      </c>
    </row>
    <row r="30" spans="1:58">
      <c r="AJ30" s="1"/>
      <c r="AK30" s="3">
        <v>27</v>
      </c>
      <c r="AL30" s="1">
        <f t="shared" si="3"/>
        <v>1.0944152454612775E-2</v>
      </c>
      <c r="AT30" s="1"/>
      <c r="AU30" s="3">
        <v>27</v>
      </c>
      <c r="AV30" s="1">
        <f t="shared" si="4"/>
        <v>1.2718064307353594E-3</v>
      </c>
      <c r="BE30" s="1">
        <v>27</v>
      </c>
      <c r="BF30" s="1">
        <f t="shared" si="5"/>
        <v>1.5125249815960618E-6</v>
      </c>
    </row>
    <row r="31" spans="1:58">
      <c r="AJ31" s="1"/>
      <c r="AK31" s="3">
        <v>28</v>
      </c>
      <c r="AL31" s="1">
        <f t="shared" si="3"/>
        <v>5.081213639641655E-3</v>
      </c>
      <c r="AT31" s="1"/>
      <c r="AU31" s="3">
        <v>28</v>
      </c>
      <c r="AV31" s="1">
        <f t="shared" si="4"/>
        <v>2.4073478867490837E-3</v>
      </c>
      <c r="BE31" s="1">
        <v>28</v>
      </c>
      <c r="BF31" s="1">
        <f t="shared" si="5"/>
        <v>3.94336870201832E-6</v>
      </c>
    </row>
    <row r="32" spans="1:58">
      <c r="AJ32" s="1"/>
      <c r="AK32" s="3">
        <v>29</v>
      </c>
      <c r="AL32" s="1">
        <f t="shared" si="3"/>
        <v>2.1025711612310239E-3</v>
      </c>
      <c r="AT32" s="1"/>
      <c r="AU32" s="3">
        <v>29</v>
      </c>
      <c r="AV32" s="1">
        <f t="shared" si="4"/>
        <v>4.3166237969293891E-3</v>
      </c>
      <c r="BE32" s="1">
        <v>29</v>
      </c>
      <c r="BF32" s="1">
        <f t="shared" si="5"/>
        <v>9.7904326394937607E-6</v>
      </c>
    </row>
    <row r="33" spans="36:58">
      <c r="AJ33" s="1"/>
      <c r="AK33" s="3">
        <v>30</v>
      </c>
      <c r="AL33" s="1">
        <f t="shared" si="3"/>
        <v>7.7094275911804332E-4</v>
      </c>
      <c r="AT33" s="1"/>
      <c r="AU33" s="3">
        <v>30</v>
      </c>
      <c r="AV33" s="1">
        <f t="shared" si="4"/>
        <v>7.3382604547799317E-3</v>
      </c>
      <c r="BE33" s="1">
        <v>30</v>
      </c>
      <c r="BF33" s="1">
        <f t="shared" si="5"/>
        <v>2.3170690580135303E-5</v>
      </c>
    </row>
    <row r="34" spans="36:58">
      <c r="AJ34" s="1"/>
      <c r="AK34" s="3">
        <v>31</v>
      </c>
      <c r="AL34" s="1">
        <f t="shared" si="3"/>
        <v>2.4869121261872319E-4</v>
      </c>
      <c r="AT34" s="1"/>
      <c r="AU34" s="3">
        <v>31</v>
      </c>
      <c r="AV34" s="1">
        <f t="shared" si="4"/>
        <v>1.1835903959322476E-2</v>
      </c>
      <c r="BE34" s="1">
        <v>31</v>
      </c>
      <c r="BF34" s="1">
        <f t="shared" si="5"/>
        <v>5.2320914213208338E-5</v>
      </c>
    </row>
    <row r="35" spans="36:58">
      <c r="AJ35" s="1"/>
      <c r="AK35" s="3">
        <v>32</v>
      </c>
      <c r="AL35" s="1">
        <f t="shared" si="3"/>
        <v>6.9944403549016042E-5</v>
      </c>
      <c r="AT35" s="1"/>
      <c r="AU35" s="3">
        <v>32</v>
      </c>
      <c r="AV35" s="1">
        <f t="shared" si="4"/>
        <v>1.8123727937712615E-2</v>
      </c>
      <c r="BE35" s="1">
        <v>32</v>
      </c>
      <c r="BF35" s="1">
        <f t="shared" si="5"/>
        <v>1.1281697127223096E-4</v>
      </c>
    </row>
    <row r="36" spans="36:58">
      <c r="AJ36" s="1"/>
      <c r="AK36" s="3">
        <v>33</v>
      </c>
      <c r="AL36" s="1">
        <f t="shared" si="3"/>
        <v>1.6956219042185735E-5</v>
      </c>
      <c r="AT36" s="1"/>
      <c r="AU36" s="3">
        <v>33</v>
      </c>
      <c r="AV36" s="1">
        <f t="shared" si="4"/>
        <v>2.6361786091218229E-2</v>
      </c>
      <c r="BE36" s="1">
        <v>33</v>
      </c>
      <c r="BF36" s="1">
        <f t="shared" si="5"/>
        <v>2.3247133474278003E-4</v>
      </c>
    </row>
    <row r="37" spans="36:58">
      <c r="AJ37" s="1"/>
      <c r="AK37" s="3">
        <v>34</v>
      </c>
      <c r="AL37" s="1">
        <f t="shared" si="3"/>
        <v>3.4909862733911761E-6</v>
      </c>
      <c r="AT37" s="1"/>
      <c r="AU37" s="3">
        <v>34</v>
      </c>
      <c r="AV37" s="1">
        <f t="shared" si="4"/>
        <v>3.6441292537860513E-2</v>
      </c>
      <c r="BE37" s="1">
        <v>34</v>
      </c>
      <c r="BF37" s="1">
        <f t="shared" si="5"/>
        <v>4.5810527728724264E-4</v>
      </c>
    </row>
    <row r="38" spans="36:58">
      <c r="AJ38" s="1"/>
      <c r="AK38" s="3">
        <v>35</v>
      </c>
      <c r="AL38" s="1">
        <f t="shared" si="3"/>
        <v>5.9845478972420234E-7</v>
      </c>
      <c r="AT38" s="1"/>
      <c r="AU38" s="3">
        <v>35</v>
      </c>
      <c r="AV38" s="1">
        <f t="shared" si="4"/>
        <v>4.7894270192616897E-2</v>
      </c>
      <c r="BE38" s="1">
        <v>35</v>
      </c>
      <c r="BF38" s="1">
        <f t="shared" si="5"/>
        <v>8.6385566574165393E-4</v>
      </c>
    </row>
    <row r="39" spans="36:58">
      <c r="AJ39" s="1"/>
      <c r="AK39" s="3">
        <v>36</v>
      </c>
      <c r="AL39" s="1">
        <f t="shared" si="3"/>
        <v>8.3118720795027951E-8</v>
      </c>
      <c r="AT39" s="1"/>
      <c r="AU39" s="3">
        <v>36</v>
      </c>
      <c r="AV39" s="1">
        <f t="shared" si="4"/>
        <v>5.986783774077082E-2</v>
      </c>
      <c r="BE39" s="1">
        <v>36</v>
      </c>
      <c r="BF39" s="1">
        <f t="shared" si="5"/>
        <v>1.5597393964779877E-3</v>
      </c>
    </row>
    <row r="40" spans="36:58">
      <c r="AJ40" s="1"/>
      <c r="AK40" s="3">
        <v>37</v>
      </c>
      <c r="AL40" s="1">
        <f t="shared" si="3"/>
        <v>8.9858076535165508E-9</v>
      </c>
      <c r="AT40" s="1"/>
      <c r="AU40" s="3">
        <v>37</v>
      </c>
      <c r="AV40" s="1">
        <f t="shared" si="4"/>
        <v>7.1194185421457487E-2</v>
      </c>
      <c r="BE40" s="1">
        <v>37</v>
      </c>
      <c r="BF40" s="1">
        <f t="shared" si="5"/>
        <v>2.6979276047186924E-3</v>
      </c>
    </row>
    <row r="41" spans="36:58">
      <c r="AJ41" s="1"/>
      <c r="AK41" s="3">
        <v>38</v>
      </c>
      <c r="AL41" s="1">
        <f t="shared" si="3"/>
        <v>7.0940586738288423E-10</v>
      </c>
      <c r="AT41" s="1"/>
      <c r="AU41" s="3">
        <v>38</v>
      </c>
      <c r="AV41" s="1">
        <f t="shared" si="4"/>
        <v>8.056184139796474E-2</v>
      </c>
      <c r="BE41" s="1">
        <v>38</v>
      </c>
      <c r="BF41" s="1">
        <f t="shared" si="5"/>
        <v>4.4728799762441089E-3</v>
      </c>
    </row>
    <row r="42" spans="36:58">
      <c r="AJ42" s="1"/>
      <c r="AK42" s="3">
        <v>39</v>
      </c>
      <c r="AL42" s="1">
        <f t="shared" si="3"/>
        <v>3.6379788070917201E-11</v>
      </c>
      <c r="AT42" s="1"/>
      <c r="AU42" s="3">
        <v>39</v>
      </c>
      <c r="AV42" s="1">
        <f t="shared" si="4"/>
        <v>8.6758906120885423E-2</v>
      </c>
      <c r="BE42" s="1">
        <v>39</v>
      </c>
      <c r="BF42" s="1">
        <f t="shared" si="5"/>
        <v>7.1107322699265653E-3</v>
      </c>
    </row>
    <row r="43" spans="36:58">
      <c r="AJ43" s="1"/>
      <c r="AK43" s="3">
        <v>40</v>
      </c>
      <c r="AL43" s="1">
        <f t="shared" si="3"/>
        <v>9.0949470177292824E-13</v>
      </c>
      <c r="AT43" s="1"/>
      <c r="AU43" s="3">
        <v>40</v>
      </c>
      <c r="AV43" s="1">
        <f t="shared" si="4"/>
        <v>8.8927878773907218E-2</v>
      </c>
      <c r="BE43" s="1">
        <v>40</v>
      </c>
      <c r="BF43" s="1">
        <f t="shared" si="5"/>
        <v>1.0843866711638011E-2</v>
      </c>
    </row>
    <row r="44" spans="36:58">
      <c r="AT44" s="1"/>
      <c r="AU44" s="3">
        <v>41</v>
      </c>
      <c r="AV44" s="1">
        <f t="shared" si="4"/>
        <v>8.6758906120885423E-2</v>
      </c>
      <c r="BE44" s="1">
        <v>41</v>
      </c>
      <c r="BF44" s="1">
        <f t="shared" si="5"/>
        <v>1.586907323654348E-2</v>
      </c>
    </row>
    <row r="45" spans="36:58">
      <c r="AT45" s="1"/>
      <c r="AU45" s="3">
        <v>42</v>
      </c>
      <c r="AV45" s="1">
        <f t="shared" si="4"/>
        <v>8.056184139796474E-2</v>
      </c>
      <c r="BE45" s="1">
        <v>42</v>
      </c>
      <c r="BF45" s="1">
        <f t="shared" si="5"/>
        <v>2.2292269546572825E-2</v>
      </c>
    </row>
    <row r="46" spans="36:58">
      <c r="AT46" s="1"/>
      <c r="AU46" s="3">
        <v>43</v>
      </c>
      <c r="AV46" s="1">
        <f t="shared" si="4"/>
        <v>7.1194185421457487E-2</v>
      </c>
      <c r="BE46" s="1">
        <v>43</v>
      </c>
      <c r="BF46" s="1">
        <f t="shared" si="5"/>
        <v>3.0068642644214626E-2</v>
      </c>
    </row>
    <row r="47" spans="36:58">
      <c r="AT47" s="1"/>
      <c r="AU47" s="3">
        <v>44</v>
      </c>
      <c r="AV47" s="1">
        <f t="shared" si="4"/>
        <v>5.986783774077082E-2</v>
      </c>
      <c r="BE47" s="1">
        <v>44</v>
      </c>
      <c r="BF47" s="1">
        <f t="shared" si="5"/>
        <v>3.895255978909621E-2</v>
      </c>
    </row>
    <row r="48" spans="36:58">
      <c r="AT48" s="1"/>
      <c r="AU48" s="3">
        <v>45</v>
      </c>
      <c r="AV48" s="1">
        <f t="shared" si="4"/>
        <v>4.7894270192616897E-2</v>
      </c>
      <c r="BE48" s="1">
        <v>45</v>
      </c>
      <c r="BF48" s="1">
        <f t="shared" si="5"/>
        <v>4.8474296626431046E-2</v>
      </c>
    </row>
    <row r="49" spans="46:58">
      <c r="AT49" s="1"/>
      <c r="AU49" s="3">
        <v>46</v>
      </c>
      <c r="AV49" s="1">
        <f t="shared" si="4"/>
        <v>3.6441292537860513E-2</v>
      </c>
      <c r="BE49" s="1">
        <v>46</v>
      </c>
      <c r="BF49" s="1">
        <f t="shared" si="5"/>
        <v>5.7958398140297553E-2</v>
      </c>
    </row>
    <row r="50" spans="46:58">
      <c r="AT50" s="1"/>
      <c r="AU50" s="3">
        <v>47</v>
      </c>
      <c r="AV50" s="1">
        <f t="shared" si="4"/>
        <v>2.6361786091218229E-2</v>
      </c>
      <c r="BE50" s="1">
        <v>47</v>
      </c>
      <c r="BF50" s="1">
        <f t="shared" si="5"/>
        <v>6.6590499990980115E-2</v>
      </c>
    </row>
    <row r="51" spans="46:58">
      <c r="AT51" s="1"/>
      <c r="AU51" s="3">
        <v>48</v>
      </c>
      <c r="AV51" s="1">
        <f t="shared" si="4"/>
        <v>1.8123727937712615E-2</v>
      </c>
      <c r="BE51" s="1">
        <v>48</v>
      </c>
      <c r="BF51" s="1">
        <f t="shared" si="5"/>
        <v>7.352701040670781E-2</v>
      </c>
    </row>
    <row r="52" spans="46:58">
      <c r="AT52" s="1"/>
      <c r="AU52" s="3">
        <v>49</v>
      </c>
      <c r="AV52" s="1">
        <f t="shared" si="4"/>
        <v>1.1835903959322476E-2</v>
      </c>
      <c r="BE52" s="1">
        <v>49</v>
      </c>
      <c r="BF52" s="1">
        <f t="shared" si="5"/>
        <v>7.8028664105077639E-2</v>
      </c>
    </row>
    <row r="53" spans="46:58">
      <c r="AT53" s="1"/>
      <c r="AU53" s="3">
        <v>50</v>
      </c>
      <c r="AV53" s="1">
        <f t="shared" si="4"/>
        <v>7.3382604547799317E-3</v>
      </c>
      <c r="BE53" s="1">
        <v>50</v>
      </c>
      <c r="BF53" s="1">
        <f t="shared" si="5"/>
        <v>7.9589237387178574E-2</v>
      </c>
    </row>
    <row r="54" spans="46:58">
      <c r="AT54" s="1"/>
      <c r="AU54" s="3">
        <v>51</v>
      </c>
      <c r="AV54" s="1">
        <f t="shared" si="4"/>
        <v>4.3166237969293891E-3</v>
      </c>
      <c r="BE54" s="1">
        <v>51</v>
      </c>
      <c r="BF54" s="1">
        <f t="shared" si="5"/>
        <v>7.8028664105077639E-2</v>
      </c>
    </row>
    <row r="55" spans="46:58">
      <c r="AT55" s="1"/>
      <c r="AU55" s="3">
        <v>52</v>
      </c>
      <c r="AV55" s="1">
        <f t="shared" si="4"/>
        <v>2.4073478867490837E-3</v>
      </c>
      <c r="BE55" s="1">
        <v>52</v>
      </c>
      <c r="BF55" s="1">
        <f t="shared" si="5"/>
        <v>7.352701040670781E-2</v>
      </c>
    </row>
    <row r="56" spans="46:58">
      <c r="AT56" s="1"/>
      <c r="AU56" s="3">
        <v>53</v>
      </c>
      <c r="AV56" s="1">
        <f t="shared" si="4"/>
        <v>1.2718064307353594E-3</v>
      </c>
      <c r="BE56" s="1">
        <v>53</v>
      </c>
      <c r="BF56" s="1">
        <f t="shared" si="5"/>
        <v>6.6590499990980115E-2</v>
      </c>
    </row>
    <row r="57" spans="46:58">
      <c r="AT57" s="1"/>
      <c r="AU57" s="3">
        <v>54</v>
      </c>
      <c r="AV57" s="1">
        <f t="shared" si="4"/>
        <v>6.3590321536768002E-4</v>
      </c>
      <c r="BE57" s="1">
        <v>54</v>
      </c>
      <c r="BF57" s="1">
        <f t="shared" si="5"/>
        <v>5.7958398140297553E-2</v>
      </c>
    </row>
    <row r="58" spans="46:58">
      <c r="AT58" s="1"/>
      <c r="AU58" s="3">
        <v>55</v>
      </c>
      <c r="AV58" s="1">
        <f t="shared" si="4"/>
        <v>3.0060879271926805E-4</v>
      </c>
      <c r="BE58" s="1">
        <v>55</v>
      </c>
      <c r="BF58" s="1">
        <f t="shared" si="5"/>
        <v>4.8474296626431046E-2</v>
      </c>
    </row>
    <row r="59" spans="46:58">
      <c r="AT59" s="1"/>
      <c r="AU59" s="3">
        <v>56</v>
      </c>
      <c r="AV59" s="1">
        <f t="shared" si="4"/>
        <v>1.3420035389253033E-4</v>
      </c>
      <c r="BE59" s="1">
        <v>56</v>
      </c>
      <c r="BF59" s="1">
        <f t="shared" si="5"/>
        <v>3.895255978909621E-2</v>
      </c>
    </row>
    <row r="60" spans="46:58">
      <c r="AT60" s="1"/>
      <c r="AU60" s="3">
        <v>57</v>
      </c>
      <c r="AV60" s="1">
        <f t="shared" si="4"/>
        <v>5.6505412165275727E-5</v>
      </c>
      <c r="BE60" s="1">
        <v>57</v>
      </c>
      <c r="BF60" s="1">
        <f t="shared" si="5"/>
        <v>3.0068642644214626E-2</v>
      </c>
    </row>
    <row r="61" spans="46:58">
      <c r="AT61" s="1"/>
      <c r="AU61" s="3">
        <v>58</v>
      </c>
      <c r="AV61" s="1">
        <f t="shared" si="4"/>
        <v>2.2407318617264466E-5</v>
      </c>
      <c r="BE61" s="1">
        <v>58</v>
      </c>
      <c r="BF61" s="1">
        <f t="shared" si="5"/>
        <v>2.2292269546572825E-2</v>
      </c>
    </row>
    <row r="62" spans="46:58">
      <c r="AT62" s="1"/>
      <c r="AU62" s="3">
        <v>59</v>
      </c>
      <c r="AV62" s="1">
        <f t="shared" si="4"/>
        <v>8.3552713488105226E-6</v>
      </c>
      <c r="BE62" s="1">
        <v>59</v>
      </c>
      <c r="BF62" s="1">
        <f t="shared" si="5"/>
        <v>1.586907323654348E-2</v>
      </c>
    </row>
    <row r="63" spans="46:58">
      <c r="AT63" s="1"/>
      <c r="AU63" s="3">
        <v>60</v>
      </c>
      <c r="AV63" s="1">
        <f t="shared" si="4"/>
        <v>2.924344972083679E-6</v>
      </c>
      <c r="BE63" s="1">
        <v>60</v>
      </c>
      <c r="BF63" s="1">
        <f t="shared" si="5"/>
        <v>1.0843866711638011E-2</v>
      </c>
    </row>
    <row r="64" spans="46:58">
      <c r="AT64" s="1"/>
      <c r="AU64" s="3">
        <v>61</v>
      </c>
      <c r="AV64" s="1">
        <f t="shared" si="4"/>
        <v>9.5880163019136827E-7</v>
      </c>
      <c r="BE64" s="1">
        <v>61</v>
      </c>
      <c r="BF64" s="1">
        <f t="shared" si="5"/>
        <v>7.1107322699265653E-3</v>
      </c>
    </row>
    <row r="65" spans="46:58">
      <c r="AT65" s="1"/>
      <c r="AU65" s="3">
        <v>62</v>
      </c>
      <c r="AV65" s="1">
        <f t="shared" si="4"/>
        <v>2.9382630602638648E-7</v>
      </c>
      <c r="BE65" s="1">
        <v>62</v>
      </c>
      <c r="BF65" s="1">
        <f t="shared" si="5"/>
        <v>4.4728799762441089E-3</v>
      </c>
    </row>
    <row r="66" spans="46:58">
      <c r="AT66" s="1"/>
      <c r="AU66" s="3">
        <v>63</v>
      </c>
      <c r="AV66" s="1">
        <f t="shared" si="4"/>
        <v>8.3950373150396613E-8</v>
      </c>
      <c r="BE66" s="1">
        <v>63</v>
      </c>
      <c r="BF66" s="1">
        <f t="shared" si="5"/>
        <v>2.6979276047186924E-3</v>
      </c>
    </row>
    <row r="67" spans="46:58">
      <c r="AT67" s="1"/>
      <c r="AU67" s="3">
        <v>64</v>
      </c>
      <c r="AV67" s="1">
        <f t="shared" si="4"/>
        <v>2.2299317868074058E-8</v>
      </c>
      <c r="BE67" s="1">
        <v>64</v>
      </c>
      <c r="BF67" s="1">
        <f t="shared" si="5"/>
        <v>1.5597393964779877E-3</v>
      </c>
    </row>
    <row r="68" spans="46:58">
      <c r="AT68" s="1"/>
      <c r="AU68" s="3">
        <v>65</v>
      </c>
      <c r="AV68" s="1">
        <f t="shared" ref="AV68:AV83" si="11">BINOMDIST(AU68,$AU$2,0.5,FALSE)</f>
        <v>5.4890628598336047E-9</v>
      </c>
      <c r="BE68" s="1">
        <v>65</v>
      </c>
      <c r="BF68" s="1">
        <f t="shared" ref="BF68:BF103" si="12">BINOMDIST(BE68,$BE$2,0.5,FALSE)</f>
        <v>8.6385566574165393E-4</v>
      </c>
    </row>
    <row r="69" spans="46:58">
      <c r="AT69" s="1"/>
      <c r="AU69" s="3">
        <v>66</v>
      </c>
      <c r="AV69" s="1">
        <f t="shared" si="11"/>
        <v>1.2475142863258259E-9</v>
      </c>
      <c r="BE69" s="1">
        <v>66</v>
      </c>
      <c r="BF69" s="1">
        <f t="shared" si="12"/>
        <v>4.5810527728724264E-4</v>
      </c>
    </row>
    <row r="70" spans="46:58">
      <c r="AT70" s="1"/>
      <c r="AU70" s="3">
        <v>67</v>
      </c>
      <c r="AV70" s="1">
        <f t="shared" si="11"/>
        <v>2.6067462699345571E-10</v>
      </c>
      <c r="BE70" s="1">
        <v>67</v>
      </c>
      <c r="BF70" s="1">
        <f t="shared" si="12"/>
        <v>2.3247133474278003E-4</v>
      </c>
    </row>
    <row r="71" spans="46:58">
      <c r="AT71" s="1"/>
      <c r="AU71" s="3">
        <v>68</v>
      </c>
      <c r="AV71" s="1">
        <f t="shared" si="11"/>
        <v>4.9834855160513495E-11</v>
      </c>
      <c r="BE71" s="1">
        <v>68</v>
      </c>
      <c r="BF71" s="1">
        <f t="shared" si="12"/>
        <v>1.1281697127223096E-4</v>
      </c>
    </row>
    <row r="72" spans="46:58">
      <c r="AT72" s="1"/>
      <c r="AU72" s="3">
        <v>69</v>
      </c>
      <c r="AV72" s="1">
        <f t="shared" si="11"/>
        <v>8.6669313322631895E-12</v>
      </c>
      <c r="BE72" s="1">
        <v>69</v>
      </c>
      <c r="BF72" s="1">
        <f t="shared" si="12"/>
        <v>5.2320914213208338E-5</v>
      </c>
    </row>
    <row r="73" spans="46:58">
      <c r="AT73" s="1"/>
      <c r="AU73" s="3">
        <v>70</v>
      </c>
      <c r="AV73" s="1">
        <f t="shared" si="11"/>
        <v>1.3619463522127948E-12</v>
      </c>
      <c r="BE73" s="1">
        <v>70</v>
      </c>
      <c r="BF73" s="1">
        <f t="shared" si="12"/>
        <v>2.3170690580135303E-5</v>
      </c>
    </row>
    <row r="74" spans="46:58">
      <c r="AT74" s="1"/>
      <c r="AU74" s="3">
        <v>71</v>
      </c>
      <c r="AV74" s="1">
        <f t="shared" si="11"/>
        <v>1.918234298891257E-13</v>
      </c>
      <c r="BE74" s="1">
        <v>71</v>
      </c>
      <c r="BF74" s="1">
        <f t="shared" si="12"/>
        <v>9.7904326394937607E-6</v>
      </c>
    </row>
    <row r="75" spans="46:58">
      <c r="AT75" s="1"/>
      <c r="AU75" s="3">
        <v>72</v>
      </c>
      <c r="AV75" s="1">
        <f t="shared" si="11"/>
        <v>2.3977928736140674E-14</v>
      </c>
      <c r="BE75" s="1">
        <v>72</v>
      </c>
      <c r="BF75" s="1">
        <f t="shared" si="12"/>
        <v>3.94336870201832E-6</v>
      </c>
    </row>
    <row r="76" spans="46:58">
      <c r="AT76" s="1"/>
      <c r="AU76" s="3">
        <v>73</v>
      </c>
      <c r="AV76" s="1">
        <f t="shared" si="11"/>
        <v>2.6277182176592465E-15</v>
      </c>
      <c r="BE76" s="1">
        <v>73</v>
      </c>
      <c r="BF76" s="1">
        <f t="shared" si="12"/>
        <v>1.5125249815960618E-6</v>
      </c>
    </row>
    <row r="77" spans="46:58">
      <c r="AT77" s="1"/>
      <c r="AU77" s="3">
        <v>74</v>
      </c>
      <c r="AV77" s="1">
        <f t="shared" si="11"/>
        <v>2.4856793950830846E-16</v>
      </c>
      <c r="BE77" s="1">
        <v>74</v>
      </c>
      <c r="BF77" s="1">
        <f t="shared" si="12"/>
        <v>5.5186722301478344E-7</v>
      </c>
    </row>
    <row r="78" spans="46:58">
      <c r="AT78" s="1"/>
      <c r="AU78" s="3">
        <v>75</v>
      </c>
      <c r="AV78" s="1">
        <f t="shared" si="11"/>
        <v>1.9885435160664629E-17</v>
      </c>
      <c r="BE78" s="1">
        <v>75</v>
      </c>
      <c r="BF78" s="1">
        <f t="shared" si="12"/>
        <v>1.9131397064512415E-7</v>
      </c>
    </row>
    <row r="79" spans="46:58">
      <c r="AT79" s="1"/>
      <c r="AU79" s="3">
        <v>76</v>
      </c>
      <c r="AV79" s="1">
        <f t="shared" si="11"/>
        <v>1.3082523132016181E-18</v>
      </c>
      <c r="BE79" s="1">
        <v>76</v>
      </c>
      <c r="BF79" s="1">
        <f t="shared" si="12"/>
        <v>6.2932227185896137E-8</v>
      </c>
    </row>
    <row r="80" spans="46:58">
      <c r="AT80" s="1"/>
      <c r="AU80" s="3">
        <v>77</v>
      </c>
      <c r="AV80" s="1">
        <f t="shared" si="11"/>
        <v>6.796115912735667E-20</v>
      </c>
      <c r="BE80" s="1">
        <v>77</v>
      </c>
      <c r="BF80" s="1">
        <f t="shared" si="12"/>
        <v>1.9615239642357154E-8</v>
      </c>
    </row>
    <row r="81" spans="46:58">
      <c r="AT81" s="1"/>
      <c r="AU81" s="3">
        <v>78</v>
      </c>
      <c r="AV81" s="1">
        <f t="shared" si="11"/>
        <v>2.6138907356675772E-21</v>
      </c>
      <c r="BE81" s="1">
        <v>78</v>
      </c>
      <c r="BF81" s="1">
        <f t="shared" si="12"/>
        <v>5.7839809201822726E-9</v>
      </c>
    </row>
    <row r="82" spans="46:58">
      <c r="AT82" s="1"/>
      <c r="AU82" s="3">
        <v>79</v>
      </c>
      <c r="AV82" s="1">
        <f t="shared" si="11"/>
        <v>6.6174449004242343E-23</v>
      </c>
      <c r="BE82" s="1">
        <v>79</v>
      </c>
      <c r="BF82" s="1">
        <f t="shared" si="12"/>
        <v>1.6107288638482251E-9</v>
      </c>
    </row>
    <row r="83" spans="46:58">
      <c r="AT83" s="1"/>
      <c r="AU83" s="3">
        <v>80</v>
      </c>
      <c r="AV83" s="1">
        <f t="shared" si="11"/>
        <v>8.2718061255302767E-25</v>
      </c>
      <c r="BE83" s="1">
        <v>80</v>
      </c>
      <c r="BF83" s="1">
        <f t="shared" si="12"/>
        <v>4.2281632676015826E-10</v>
      </c>
    </row>
    <row r="84" spans="46:58">
      <c r="BE84" s="1">
        <v>81</v>
      </c>
      <c r="BF84" s="1">
        <f t="shared" si="12"/>
        <v>1.0439909302720012E-10</v>
      </c>
    </row>
    <row r="85" spans="46:58">
      <c r="BE85" s="1">
        <v>82</v>
      </c>
      <c r="BF85" s="1">
        <f t="shared" si="12"/>
        <v>2.4190033750204864E-11</v>
      </c>
    </row>
    <row r="86" spans="46:58">
      <c r="BE86" s="1">
        <v>83</v>
      </c>
      <c r="BF86" s="1">
        <f t="shared" si="12"/>
        <v>5.2460314157070665E-12</v>
      </c>
    </row>
    <row r="87" spans="46:58">
      <c r="BE87" s="1">
        <v>84</v>
      </c>
      <c r="BF87" s="1">
        <f t="shared" si="12"/>
        <v>1.0616968341311914E-12</v>
      </c>
    </row>
    <row r="88" spans="46:58">
      <c r="BE88" s="1">
        <v>85</v>
      </c>
      <c r="BF88" s="1">
        <f t="shared" si="12"/>
        <v>1.9984881583646049E-13</v>
      </c>
    </row>
    <row r="89" spans="46:58">
      <c r="BE89" s="1">
        <v>86</v>
      </c>
      <c r="BF89" s="1">
        <f t="shared" si="12"/>
        <v>3.4857351599382574E-14</v>
      </c>
    </row>
    <row r="90" spans="46:58">
      <c r="BE90" s="1">
        <v>87</v>
      </c>
      <c r="BF90" s="1">
        <f t="shared" si="12"/>
        <v>5.6092289930040825E-15</v>
      </c>
    </row>
    <row r="91" spans="46:58">
      <c r="BE91" s="1">
        <v>88</v>
      </c>
      <c r="BF91" s="1">
        <f t="shared" si="12"/>
        <v>8.2863610123923807E-16</v>
      </c>
    </row>
    <row r="92" spans="46:58">
      <c r="BE92" s="1">
        <v>89</v>
      </c>
      <c r="BF92" s="1">
        <f t="shared" si="12"/>
        <v>1.1172621589742587E-16</v>
      </c>
    </row>
    <row r="93" spans="46:58">
      <c r="BE93" s="1">
        <v>90</v>
      </c>
      <c r="BF93" s="1">
        <f t="shared" si="12"/>
        <v>1.3655426387463141E-17</v>
      </c>
    </row>
    <row r="94" spans="46:58">
      <c r="BE94" s="1">
        <v>91</v>
      </c>
      <c r="BF94" s="1">
        <f t="shared" si="12"/>
        <v>1.5005963063146276E-18</v>
      </c>
    </row>
    <row r="95" spans="46:58">
      <c r="BE95" s="1">
        <v>92</v>
      </c>
      <c r="BF95" s="1">
        <f t="shared" si="12"/>
        <v>1.4679746474816984E-19</v>
      </c>
    </row>
    <row r="96" spans="46:58">
      <c r="BE96" s="1">
        <v>93</v>
      </c>
      <c r="BF96" s="1">
        <f t="shared" si="12"/>
        <v>1.2627738903068348E-20</v>
      </c>
    </row>
    <row r="97" spans="57:58">
      <c r="BE97" s="1">
        <v>94</v>
      </c>
      <c r="BF97" s="1">
        <f t="shared" si="12"/>
        <v>9.403635353348757E-22</v>
      </c>
    </row>
    <row r="98" spans="57:58">
      <c r="BE98" s="1">
        <v>95</v>
      </c>
      <c r="BF98" s="1">
        <f t="shared" si="12"/>
        <v>5.9391381179045477E-23</v>
      </c>
    </row>
    <row r="99" spans="57:58">
      <c r="BE99" s="1">
        <v>96</v>
      </c>
      <c r="BF99" s="1">
        <f t="shared" si="12"/>
        <v>3.09330110307528E-24</v>
      </c>
    </row>
    <row r="100" spans="57:58">
      <c r="BE100" s="1">
        <v>97</v>
      </c>
      <c r="BF100" s="1">
        <f t="shared" si="12"/>
        <v>1.2755880837423814E-25</v>
      </c>
    </row>
    <row r="101" spans="57:58">
      <c r="BE101" s="1">
        <v>98</v>
      </c>
      <c r="BF101" s="1">
        <f t="shared" si="12"/>
        <v>3.9048614808440163E-27</v>
      </c>
    </row>
    <row r="102" spans="57:58">
      <c r="BE102" s="1">
        <v>99</v>
      </c>
      <c r="BF102" s="1">
        <f t="shared" si="12"/>
        <v>7.8886090522101203E-29</v>
      </c>
    </row>
    <row r="103" spans="57:58">
      <c r="BE103" s="1">
        <v>100</v>
      </c>
      <c r="BF103" s="1">
        <f t="shared" si="12"/>
        <v>7.8886090522101049E-31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Cálculo p</vt:lpstr>
      <vt:lpstr>Ejemplo</vt:lpstr>
      <vt:lpstr>Binomial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2018-09-23T19:32:51Z</dcterms:modified>
</cp:coreProperties>
</file>